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0" windowWidth="15480" windowHeight="11385" tabRatio="254"/>
  </bookViews>
  <sheets>
    <sheet name="Свод" sheetId="2" r:id="rId1"/>
    <sheet name="Лист3" sheetId="8208" state="hidden" r:id="rId2"/>
  </sheets>
  <definedNames>
    <definedName name="_xlnm._FilterDatabase" localSheetId="0" hidden="1">Свод!$A$5:$J$104</definedName>
    <definedName name="_xlnm.Print_Titles" localSheetId="0">Свод!$5:$6</definedName>
    <definedName name="_xlnm.Print_Area" localSheetId="0">Свод!$A$1:$I$110</definedName>
  </definedNames>
  <calcPr calcId="124519"/>
</workbook>
</file>

<file path=xl/calcChain.xml><?xml version="1.0" encoding="utf-8"?>
<calcChain xmlns="http://schemas.openxmlformats.org/spreadsheetml/2006/main">
  <c r="I27" i="2"/>
  <c r="I25"/>
  <c r="I24"/>
  <c r="I23"/>
  <c r="I22"/>
  <c r="I21"/>
  <c r="I20"/>
  <c r="I19"/>
  <c r="I18"/>
  <c r="I17"/>
  <c r="I16"/>
  <c r="I15"/>
  <c r="I14"/>
  <c r="I13"/>
  <c r="I12"/>
  <c r="I11"/>
  <c r="I9"/>
  <c r="I8"/>
  <c r="I7"/>
  <c r="I28" l="1"/>
  <c r="I29"/>
  <c r="I30"/>
  <c r="I32"/>
  <c r="I33"/>
  <c r="I34"/>
  <c r="I35"/>
  <c r="I36"/>
  <c r="I37"/>
  <c r="I38"/>
  <c r="I39"/>
  <c r="I41"/>
  <c r="I42"/>
  <c r="I43"/>
  <c r="I44"/>
  <c r="I45"/>
  <c r="I46"/>
  <c r="I47"/>
  <c r="I48"/>
  <c r="I50"/>
  <c r="I51"/>
  <c r="I52"/>
  <c r="I53"/>
  <c r="I54"/>
  <c r="I55"/>
  <c r="I56"/>
  <c r="I59"/>
  <c r="I60"/>
  <c r="I61"/>
  <c r="I62"/>
  <c r="I63"/>
  <c r="I64"/>
  <c r="I65"/>
  <c r="I66"/>
  <c r="I67"/>
  <c r="I69"/>
  <c r="I70"/>
  <c r="I71"/>
  <c r="I72"/>
  <c r="I73"/>
  <c r="I74"/>
  <c r="I75"/>
  <c r="I76"/>
  <c r="I77"/>
  <c r="I78"/>
  <c r="I79"/>
  <c r="I80"/>
  <c r="I81"/>
  <c r="I83"/>
  <c r="I85"/>
  <c r="I87"/>
  <c r="I90"/>
  <c r="I91"/>
  <c r="I92"/>
  <c r="I95"/>
  <c r="I97"/>
  <c r="I98"/>
  <c r="I99"/>
  <c r="I100"/>
  <c r="I101"/>
  <c r="H8"/>
  <c r="H9"/>
  <c r="H11"/>
  <c r="H12"/>
  <c r="H13"/>
  <c r="H14"/>
  <c r="H15"/>
  <c r="H16"/>
  <c r="H17"/>
  <c r="H18"/>
  <c r="H19"/>
  <c r="H20"/>
  <c r="H21"/>
  <c r="H22"/>
  <c r="H23"/>
  <c r="H24"/>
  <c r="H25"/>
  <c r="H27"/>
  <c r="H28"/>
  <c r="H29"/>
  <c r="H30"/>
  <c r="H32"/>
  <c r="H33"/>
  <c r="H34"/>
  <c r="H35"/>
  <c r="H36"/>
  <c r="H37"/>
  <c r="H38"/>
  <c r="H39"/>
  <c r="H41"/>
  <c r="H42"/>
  <c r="H43"/>
  <c r="H44"/>
  <c r="H45"/>
  <c r="H46"/>
  <c r="H47"/>
  <c r="H48"/>
  <c r="H50"/>
  <c r="H51"/>
  <c r="H52"/>
  <c r="H53"/>
  <c r="H54"/>
  <c r="H55"/>
  <c r="H56"/>
  <c r="H59"/>
  <c r="H60"/>
  <c r="H61"/>
  <c r="H62"/>
  <c r="H63"/>
  <c r="H64"/>
  <c r="H65"/>
  <c r="H66"/>
  <c r="H67"/>
  <c r="H69"/>
  <c r="H70"/>
  <c r="H71"/>
  <c r="H72"/>
  <c r="H73"/>
  <c r="H74"/>
  <c r="H75"/>
  <c r="H76"/>
  <c r="H77"/>
  <c r="H78"/>
  <c r="H79"/>
  <c r="H80"/>
  <c r="H81"/>
  <c r="H83"/>
  <c r="H85"/>
  <c r="H87"/>
  <c r="H90"/>
  <c r="H91"/>
  <c r="H92"/>
  <c r="H95"/>
  <c r="H97"/>
  <c r="H98"/>
  <c r="H99"/>
  <c r="H100"/>
  <c r="H101"/>
  <c r="E104"/>
  <c r="D104"/>
  <c r="B104" l="1"/>
  <c r="G104" l="1"/>
  <c r="F104" l="1"/>
  <c r="C104" l="1"/>
  <c r="H7" l="1"/>
  <c r="I104" l="1"/>
  <c r="H104" l="1"/>
</calcChain>
</file>

<file path=xl/sharedStrings.xml><?xml version="1.0" encoding="utf-8"?>
<sst xmlns="http://schemas.openxmlformats.org/spreadsheetml/2006/main" count="122" uniqueCount="122">
  <si>
    <t>Наименование</t>
  </si>
  <si>
    <t>7</t>
  </si>
  <si>
    <t>6</t>
  </si>
  <si>
    <t>1</t>
  </si>
  <si>
    <t>2</t>
  </si>
  <si>
    <t>5</t>
  </si>
  <si>
    <t>% освоения поступивших средств</t>
  </si>
  <si>
    <t xml:space="preserve">Возвращено в областной бюджет межбюджетных трансфертов прошлых лет </t>
  </si>
  <si>
    <t>Всего субвенции, субсидии и иные межбюджетные трансферты:</t>
  </si>
  <si>
    <t>Исполнено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</si>
  <si>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</si>
  <si>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</si>
  <si>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</si>
  <si>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</si>
  <si>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</si>
  <si>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r>
      <t xml:space="preserve">Субвенции бюджетам городских округов области на </t>
    </r>
    <r>
      <rPr>
        <sz val="10"/>
        <rFont val="Arial Cyr"/>
        <charset val="204"/>
      </rPr>
      <t>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</si>
  <si>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</si>
  <si>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</si>
  <si>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</si>
  <si>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</si>
  <si>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</si>
  <si>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r>
  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</t>
    </r>
    <r>
      <rPr>
        <sz val="10"/>
        <rFont val="Arial Cyr"/>
        <charset val="204"/>
      </rPr>
      <t xml:space="preserve">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</si>
  <si>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тыс. руб.</t>
  </si>
  <si>
    <t>Поступило из обл.бюджета        с начала года</t>
  </si>
  <si>
    <t>3</t>
  </si>
  <si>
    <t>4</t>
  </si>
  <si>
    <t>8=4/2*100</t>
  </si>
  <si>
    <t>9=5/(3+4+6+7)*100</t>
  </si>
  <si>
    <t>Восстановлено остатков межбюджетных трансфертов прошлых лет</t>
  </si>
  <si>
    <t>Субсидии бюджетам городских округов на реализацию программ формирования современной городской среды</t>
  </si>
  <si>
    <t xml:space="preserve">Анализ безвозмездных поступлений от других бюджетов бюджетной системы Российской Федерации 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</si>
  <si>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</si>
  <si>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</si>
  <si>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 области 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</si>
  <si>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</si>
  <si>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Остаток                  целевых средств  прошлых лет</t>
  </si>
  <si>
    <t>Субсидии  бюджетам городских округов области на организацию бесплатного горячего питания обучающихся,получающих начальное общее образование в муниицпальных образовательных организациях</t>
  </si>
  <si>
    <t>Субвенции бюджетам городских округов области на ежемясячное денежное вознаграждение за классное руководство педагогическим работникам муниципальных общеобразовательных организации</t>
  </si>
  <si>
    <t>Субсидии бюджетам городских округов области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областного бюджета</t>
  </si>
  <si>
    <t>Субсидии бюджетам городских округов области на  создание новых мест в общеобразовательных организациях</t>
  </si>
  <si>
    <t>Субсидии бюджетам городских округов области на обеспечение  сохранение достигнутых показателей оплаты труда отдельных категорий работников бюджетной сферы</t>
  </si>
  <si>
    <t>Субсидии бюджета городских округов области на реализацию мероприятий по стимулированию программ развития жилищного строительства субъектов Российской Федерации</t>
  </si>
  <si>
    <t>Иной межбюджетный трансферт бюджетам городских округов области на разработку проектно-сметной документации в отношении объектов, находящихся в муниципальной собственности,в целях сохранения культурно-исторического облика городских округов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</si>
  <si>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</si>
  <si>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</si>
  <si>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</si>
  <si>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городских округов области на комплектование книжных фондов муниципальных общедоступных библиотек за счет средств резервного фонда Правительства Российской Федерации</t>
  </si>
  <si>
    <t>Субсидии бюджетам городских округов области на реализацию мероприятий по модернизации школьных систем образования</t>
  </si>
  <si>
    <t>Субсидии бюджетам городских округов области на обеспечение условий для реализации мероприятий по модернизации школьных систем образования</t>
  </si>
  <si>
    <t>Субсидии бюджетам городских округов  области на проведение капитального и текущего ремонтов муниципальных образовательных организаций</t>
  </si>
  <si>
    <t xml:space="preserve">Субсидии бюджетам городских округов области на обеспечение условий для создание центров образования цифрового и гуманитарного профилей </t>
  </si>
  <si>
    <t>Субсидии бюджетам городских округов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</si>
  <si>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Субсидии бюджетам городских округов области на обеспечение условий для внедрения  цифровой образовательной среды в общеобразовательных организациях</t>
  </si>
  <si>
    <r>
      <t xml:space="preserve">Иной межбюджетный трансферт бюджетам городских округов области на проведение капитального и текущего ремонтов,техническое оснащение муниципальных учреждений культурно-досугового типа
</t>
    </r>
    <r>
      <rPr>
        <b/>
        <u/>
        <sz val="9"/>
        <rFont val="Arial"/>
        <family val="2"/>
        <charset val="204"/>
      </rPr>
      <t/>
    </r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</si>
  <si>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</si>
  <si>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Иной межбюджетный трансферт бюджетам городских округов области на оснащение и укрепление материально-технической базы образовательных организаций</t>
  </si>
  <si>
    <t>Иной межбюджетный трансферт бюджетам городских округов области на укрепление материально-технической базы муниципальных образовательных организаций</t>
  </si>
  <si>
    <t>Иной межбюджетный трансферт бюджетам городских округов области на обеспечение бесперебойного функционирования городского наземного электрического транспорта</t>
  </si>
  <si>
    <t>Субвенции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</si>
  <si>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Иной межбюджетный трансферт,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</si>
  <si>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Иной межбюджетный трансферт бюджетам городских округов области на 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</si>
  <si>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</si>
  <si>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</si>
  <si>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</si>
  <si>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</si>
  <si>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Субсидии бюджетам городских округов области на проведение капитальных и текущих ремонтов спортивных залов муниципальных образовательных организаций</t>
  </si>
  <si>
    <t xml:space="preserve">%
исполнения бюджетных назначений 2023 года по доходам </t>
  </si>
  <si>
    <t>Субсидии бюджетам городских округов области на государственную поддержку лучших работников сельских учреждений культуры</t>
  </si>
  <si>
    <t>Иные межбюджетные трансферты бюджетам городских округов области на изъятие земельных участков и расположенных на них объектов недвижимости для размещения линейных объектов,связанных с реализацией крупных социально значимых проектов</t>
  </si>
  <si>
    <t>Субсидии бюджетам городских округов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</si>
  <si>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>Иной межбюджетный трансферт, передаваемые бюджетам городских округов области на реализацию мероприятий по строительству крытых ледовых арен (ледовых дворцов)</t>
  </si>
  <si>
    <t>Межбюджетные трансферты, передаваемые бюджетам городских округов области на укрепление и модернизацию материально-технической базы организаций отдыха детей, расположенных на территории муниципальных образований области</t>
  </si>
  <si>
    <t>Межбюджетные трансферты, передаваемые бюджетам городских округов области на устройство "спортивного ядра" на территории образовательного учреждения</t>
  </si>
  <si>
    <t xml:space="preserve">Субсидии бюджетам городских округов  области на реализацию регионального проекта (программы) в целях выполнения задач федерального проекта "Жилье" (в рамках достижения соответствующих задач федерального проекта)
</t>
  </si>
  <si>
    <t>Иные межбюджетные трансферты бюджетам городских окургов области на финансовое обеспечение расходов по изъятию земельных участков и расположенных на них объектов,связанных с развитием и увеличением пропускной способности сети автомобильных дорог общего пользования местного значения</t>
  </si>
  <si>
    <t>Иной межбюджетный трансферт  бюджетам городских округов области, передаваемые бюджетам городских округов области на обеспечение коммунальной (водоснабжение) и транспортной (автомобильные дороги) инфраструктурой земельных участков, предоставленных (подлежащих предоставлению) для жилищного строительства гражданам, имеющим трех и более детей, на территории п. Воробьевка, п. Жасминный, п. Рейник муниципального образования «Город Саратов»</t>
  </si>
  <si>
    <t xml:space="preserve">Иные межбюджетные трансферты бюджетам городских округов области на обеспечение бесперебойного функционирования городского автомобильного транспорта </t>
  </si>
  <si>
    <t>Уточненные бюджетные назначения
2024 года</t>
  </si>
  <si>
    <t>Субсидии бюджетам городских округов области на  создание новых мест в общеобразовательных организациях (за счет средств областного бюджета в том числе для достижения соответствующих задач федерального проекта)</t>
  </si>
  <si>
    <t>Субсидии бюджетам городских округов области на  создание новых мест в общеобразовательных организациях (в целях опережающего финансового обеспечения расходных обязательств области)</t>
  </si>
  <si>
    <t>Суюсидии бюджетам городских округов области на обустройство и восстановление воинских захоронений, находящихся в государственной (муниципальной) собственности</t>
  </si>
  <si>
    <t xml:space="preserve">Субсидии бюджетам городских округов области на строительство ( реконструкцию, в том числе с элементами реставрации, техническое перевооружение) объектов государственной (муниципальной) собственности Саратовской области </t>
  </si>
  <si>
    <t>Субсидии бюджетам городских округов  на поддержку отрасли культуры ( приобретение музыкальных инструментов, оборудования и материалов для детских школл искусств по видам искусств и профессиональных образовательных организаций)</t>
  </si>
  <si>
    <t>Субсидии бюджетам городских округов области на создание виртуальных концертных залов</t>
  </si>
  <si>
    <t xml:space="preserve">Субсидии бюджетам городских округов области на развитие и увеличение пропускной способности сети автомобильных дорог общего пользования местного значения </t>
  </si>
  <si>
    <t>Субсидии бюджетам городских округов области на 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</si>
  <si>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</si>
  <si>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в целях софинансирования расходных обязательств субъектов Российской Федерации и г. Байконура, возникающих при реализации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</si>
  <si>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</si>
  <si>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</si>
  <si>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Иной межбюджетный трансферт , передаваемые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 области</t>
  </si>
  <si>
    <t>Иные межбюджетные трансферты бюджетам городских округов области на реализацию социально значимых проектов области</t>
  </si>
  <si>
    <t>Иные межбюджетные трансферты бюджетам городских округов области на обеспечение дорожно-эксплуатационной техникой муниципальных районов и городских округов области</t>
  </si>
  <si>
    <t>Иные межбюджетные трансферты бюджетам городских округов области на реализацию мероприятий по строительству объектов образования</t>
  </si>
  <si>
    <t>Иные межбюджетные трансферты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</si>
  <si>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 бюджетам городских округов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</si>
  <si>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Иные межбюджетные трансферты бюджетам городских округов области  на укрепление материально-технической базы и оснащение музеев боевой славы в муниципальных образовательных организациях</t>
  </si>
  <si>
    <t>Иные межбюджетные трансферты бюджетам городских округов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</si>
  <si>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Иной межбюджетный трансферт бюджетам городских округов области на реализацию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</si>
  <si>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Иной межбюджетный трансферт бюджетам городских округов области на реализацию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</si>
  <si>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Субсидии бюджетам городских округов области на реализацию мероприятий по переселению граждан из аварийного жилищного фонда, признанного таковым в связи с его физическим износом в процессе эксплуатации до 01.01.2017</t>
  </si>
  <si>
    <t>Иной межбюджетный трансферт бюджетам городских округов области на размещение наружной информационной продукции</t>
  </si>
  <si>
    <t>на 1 июля 2024 года</t>
  </si>
  <si>
    <t>Субсидии бюджетам городских округов области на реализацию инициативных проектов</t>
  </si>
  <si>
    <t>Иной межбюджетный транферт бюджетам городских округов области на проведение работ по развитию систем водоснабжения, в том числе питьевого и технического назначения</t>
  </si>
  <si>
    <t>Иной межбюджетный трансферт бюджетам городских округов области на реализацию мероприятий по благоустройству территорий</t>
  </si>
  <si>
    <t>Иной межбюджетный трансферт бюджетам городских округов области на выполнение работ по благоустройству и поддержанию в надлежащем санитарном состоянии территории городских округов Саратовской области</t>
  </si>
  <si>
    <t>Иной межбюджетный трансферт бюджетам городских округов области на приобретение специализированной коммунальной техники</t>
  </si>
  <si>
    <t>Иной межбюджетный трансферт бюджетам городских округов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гражданам,имеющим трех и более детей</t>
  </si>
  <si>
    <t>Иной межбюджетный трансферт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</si>
  <si>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>Иной межбюджетный трансферт бюджетам городских округов области на снос аварийных, расселенных домов, помещений, нежилых зданий, сооружений иных объектов жилищного фонда</t>
  </si>
  <si>
    <t>Иной межбюджетный трансферт бюджетам городских округов области на реализацию мероприятий по строительству систем водоотведения на объектах здравоохранения, в том числе на разработку проектно - сметной документации</t>
  </si>
  <si>
    <t xml:space="preserve">Субсидии бюджетам городских округов области на реализацию мероприятий по благоустройству дворовых территорий в                                      г. Саратове  Саратовской области за счет средств резервного фонда Правительства Российской Федерации </t>
  </si>
  <si>
    <t>Субсидии бюджетам городских округов области на 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</si>
  <si>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Иной межбюджетный трансферт бюджетам городских округов области на обеспечение транспортной (автомобильной дороги) инфраструктурой земельных участков, предоставленных (подлежащих предоставлению) для жилищного строительства гражданам,имеющим трех и более детей, на территории п. Воробьевка муниципального образования "Город Саратов"</t>
  </si>
  <si>
    <t>Иной межбюджетный трансферт бюджетам городских округов области на оснащение оборудованием, мебелью, инвентарем,средствами обучения и воспитания, а также оснащение библиотечного фонда муниципальных образовательных организаций</t>
  </si>
  <si>
    <t>Субсидии на государственную поддержку отрасли культуры (Федеральный проект "Культурная среда") (Модернизация региональных и муниципальных детских школ искусств по видам искусств путем их реконструкции и (или) капитального ремонта) (Муниципальное автономное учреждение дополнительного образования Детская школа искусств имени В. В. Ковалева г. Саратов, ул. Шевыревская, д. 6)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</si>
  <si>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представлению гражданам субсидий на оплату жилого помещения и коммунальных услуг </t>
  </si>
  <si>
    <t>Председатель комитета по финансам администрации муниципального образования "Город Саратов"</t>
  </si>
  <si>
    <t>А.С. Струков</t>
  </si>
  <si>
    <t>* Произведен возврат в доход областного бюджета  субсидии  на проведение комплексных кадастровых работ  в сумме  348,6  тыс.руб за счет собственных средств бюджета города  (Требование Комитета по управлению имуществом Саратовской области от 07.05.2024 № 3441)</t>
  </si>
  <si>
    <r>
      <t>Субсидии бюджетам городских округов области на 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</t>
    </r>
    <r>
      <rPr>
        <sz val="10"/>
        <color theme="1"/>
        <rFont val="Arial Cyr"/>
        <charset val="204"/>
      </rPr>
      <t xml:space="preserve">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</t>
    </r>
  </si>
</sst>
</file>

<file path=xl/styles.xml><?xml version="1.0" encoding="utf-8"?>
<styleSheet xmlns="http://schemas.openxmlformats.org/spreadsheetml/2006/main">
  <numFmts count="7">
    <numFmt numFmtId="164" formatCode="#,##0.0_р_.;[Red]\-#,##0.0_р_."/>
    <numFmt numFmtId="165" formatCode="#,##0.00_ ;[Red]\-#,##0.00\ "/>
    <numFmt numFmtId="166" formatCode="[$-FC19]dd\ mmmm\ yyyy\ \г\.;@"/>
    <numFmt numFmtId="167" formatCode="000000"/>
    <numFmt numFmtId="168" formatCode="#,##0.0"/>
    <numFmt numFmtId="169" formatCode="#,##0.0_ ;[Red]\-#,##0.0\ "/>
    <numFmt numFmtId="170" formatCode="#,##0.0\ _₽;[Red]\-#,##0.0\ _₽"/>
  </numFmts>
  <fonts count="8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"/>
      <family val="2"/>
      <charset val="204"/>
    </font>
    <font>
      <b/>
      <u/>
      <sz val="9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60">
    <xf numFmtId="0" fontId="0" fillId="0" borderId="0" xfId="0" applyFont="1"/>
    <xf numFmtId="0" fontId="0" fillId="2" borderId="1" xfId="0" applyNumberFormat="1" applyFill="1" applyBorder="1" applyAlignment="1">
      <alignment vertical="center" wrapText="1"/>
    </xf>
    <xf numFmtId="168" fontId="0" fillId="2" borderId="1" xfId="0" applyNumberFormat="1" applyFont="1" applyFill="1" applyBorder="1" applyAlignment="1">
      <alignment vertical="center" wrapText="1"/>
    </xf>
    <xf numFmtId="4" fontId="0" fillId="2" borderId="1" xfId="0" applyNumberFormat="1" applyFill="1" applyBorder="1" applyAlignment="1" applyProtection="1">
      <alignment horizontal="right" vertical="center" wrapText="1"/>
      <protection hidden="1"/>
    </xf>
    <xf numFmtId="4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ont="1" applyFill="1" applyBorder="1" applyAlignment="1" applyProtection="1">
      <alignment horizontal="right" vertical="center"/>
      <protection hidden="1"/>
    </xf>
    <xf numFmtId="165" fontId="0" fillId="2" borderId="1" xfId="0" applyNumberFormat="1" applyFont="1" applyFill="1" applyBorder="1" applyAlignment="1" applyProtection="1">
      <alignment horizontal="right" vertical="center"/>
      <protection hidden="1"/>
    </xf>
    <xf numFmtId="2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>
      <alignment horizontal="right" vertical="center" wrapText="1"/>
    </xf>
    <xf numFmtId="169" fontId="0" fillId="2" borderId="1" xfId="0" applyNumberFormat="1" applyFill="1" applyBorder="1" applyAlignment="1" applyProtection="1">
      <alignment horizontal="right" vertical="center" wrapText="1"/>
      <protection hidden="1"/>
    </xf>
    <xf numFmtId="164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center" vertical="center"/>
      <protection hidden="1"/>
    </xf>
    <xf numFmtId="14" fontId="3" fillId="2" borderId="0" xfId="0" applyNumberFormat="1" applyFont="1" applyFill="1" applyBorder="1" applyAlignment="1" applyProtection="1">
      <alignment horizontal="left" vertical="center"/>
      <protection hidden="1"/>
    </xf>
    <xf numFmtId="166" fontId="0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0" fillId="2" borderId="2" xfId="0" applyNumberFormat="1" applyFont="1" applyFill="1" applyBorder="1" applyAlignment="1" applyProtection="1">
      <alignment horizontal="center" wrapText="1"/>
      <protection hidden="1"/>
    </xf>
    <xf numFmtId="164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ill="1" applyBorder="1" applyAlignment="1" applyProtection="1">
      <alignment horizontal="center" wrapText="1"/>
      <protection hidden="1"/>
    </xf>
    <xf numFmtId="49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Alignment="1" applyProtection="1">
      <alignment horizontal="left" vertical="center"/>
      <protection hidden="1"/>
    </xf>
    <xf numFmtId="49" fontId="0" fillId="2" borderId="0" xfId="0" applyNumberFormat="1" applyFont="1" applyFill="1" applyAlignment="1" applyProtection="1">
      <alignment horizontal="left" vertical="center"/>
      <protection hidden="1"/>
    </xf>
    <xf numFmtId="4" fontId="0" fillId="2" borderId="1" xfId="0" applyNumberFormat="1" applyFill="1" applyBorder="1" applyAlignment="1">
      <alignment vertical="center" wrapText="1"/>
    </xf>
    <xf numFmtId="164" fontId="0" fillId="2" borderId="0" xfId="0" applyNumberFormat="1" applyFill="1" applyAlignment="1" applyProtection="1">
      <alignment horizontal="center" vertical="center"/>
      <protection hidden="1"/>
    </xf>
    <xf numFmtId="49" fontId="0" fillId="3" borderId="0" xfId="0" applyNumberFormat="1" applyFont="1" applyFill="1" applyAlignment="1" applyProtection="1">
      <alignment horizontal="center" vertical="center"/>
      <protection hidden="1"/>
    </xf>
    <xf numFmtId="168" fontId="0" fillId="2" borderId="1" xfId="0" applyNumberForma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center" wrapText="1"/>
    </xf>
    <xf numFmtId="49" fontId="0" fillId="2" borderId="0" xfId="0" applyNumberFormat="1" applyFill="1" applyAlignment="1" applyProtection="1">
      <alignment horizontal="center" vertical="center"/>
      <protection hidden="1"/>
    </xf>
    <xf numFmtId="168" fontId="0" fillId="2" borderId="1" xfId="0" applyNumberForma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Border="1" applyAlignment="1" applyProtection="1">
      <alignment horizontal="right" vertical="center"/>
      <protection hidden="1"/>
    </xf>
    <xf numFmtId="169" fontId="0" fillId="2" borderId="0" xfId="0" applyNumberFormat="1" applyFill="1" applyBorder="1" applyAlignment="1" applyProtection="1">
      <alignment horizontal="right" vertical="center"/>
      <protection hidden="1"/>
    </xf>
    <xf numFmtId="169" fontId="0" fillId="2" borderId="0" xfId="0" applyNumberFormat="1" applyFont="1" applyFill="1" applyBorder="1" applyAlignment="1" applyProtection="1">
      <alignment horizontal="right" vertical="center"/>
      <protection hidden="1"/>
    </xf>
    <xf numFmtId="168" fontId="0" fillId="2" borderId="0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ill="1" applyBorder="1" applyAlignment="1">
      <alignment horizontal="right" vertical="center" wrapText="1"/>
    </xf>
    <xf numFmtId="49" fontId="0" fillId="2" borderId="1" xfId="0" applyNumberFormat="1" applyFill="1" applyBorder="1" applyAlignment="1" applyProtection="1">
      <alignment horizontal="left" vertical="center" wrapText="1"/>
      <protection hidden="1"/>
    </xf>
    <xf numFmtId="167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Fill="1" applyBorder="1" applyAlignment="1">
      <alignment vertical="center" wrapText="1"/>
    </xf>
    <xf numFmtId="169" fontId="4" fillId="2" borderId="1" xfId="0" applyNumberFormat="1" applyFont="1" applyFill="1" applyBorder="1" applyAlignment="1" applyProtection="1">
      <alignment horizontal="right" vertical="center"/>
      <protection hidden="1"/>
    </xf>
    <xf numFmtId="170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ill="1" applyBorder="1" applyAlignment="1" applyProtection="1">
      <alignment horizontal="right" vertical="center"/>
      <protection hidden="1"/>
    </xf>
    <xf numFmtId="168" fontId="4" fillId="2" borderId="1" xfId="0" applyNumberFormat="1" applyFont="1" applyFill="1" applyBorder="1" applyAlignment="1" applyProtection="1">
      <alignment horizontal="right" vertical="center"/>
      <protection hidden="1"/>
    </xf>
    <xf numFmtId="168" fontId="4" fillId="2" borderId="1" xfId="0" applyNumberFormat="1" applyFont="1" applyFill="1" applyBorder="1" applyAlignment="1">
      <alignment vertical="center" wrapText="1"/>
    </xf>
    <xf numFmtId="168" fontId="0" fillId="2" borderId="1" xfId="0" applyNumberFormat="1" applyFill="1" applyBorder="1" applyAlignment="1" applyProtection="1">
      <alignment horizontal="right" vertical="center" wrapText="1"/>
      <protection hidden="1"/>
    </xf>
    <xf numFmtId="169" fontId="0" fillId="2" borderId="1" xfId="0" applyNumberFormat="1" applyFont="1" applyFill="1" applyBorder="1" applyAlignment="1">
      <alignment vertical="center" wrapText="1"/>
    </xf>
    <xf numFmtId="164" fontId="3" fillId="2" borderId="0" xfId="0" applyNumberFormat="1" applyFont="1" applyFill="1" applyBorder="1" applyAlignment="1" applyProtection="1">
      <alignment horizontal="left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 wrapText="1"/>
      <protection hidden="1"/>
    </xf>
    <xf numFmtId="166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7" fillId="2" borderId="0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0" applyNumberFormat="1" applyFont="1" applyFill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right" wrapText="1"/>
      <protection hidden="1"/>
    </xf>
  </cellXfs>
  <cellStyles count="256">
    <cellStyle name="Обычный" xfId="0" builtinId="0"/>
    <cellStyle name="Обычный 2" xfId="255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75" xfId="84"/>
    <cellStyle name="Обычный 2 176" xfId="85"/>
    <cellStyle name="Обычный 2 177" xfId="86"/>
    <cellStyle name="Обычный 2 178" xfId="87"/>
    <cellStyle name="Обычный 2 179" xfId="88"/>
    <cellStyle name="Обычный 2 18" xfId="89"/>
    <cellStyle name="Обычный 2 180" xfId="90"/>
    <cellStyle name="Обычный 2 181" xfId="91"/>
    <cellStyle name="Обычный 2 182" xfId="92"/>
    <cellStyle name="Обычный 2 183" xfId="93"/>
    <cellStyle name="Обычный 2 184" xfId="94"/>
    <cellStyle name="Обычный 2 185" xfId="95"/>
    <cellStyle name="Обычный 2 186" xfId="96"/>
    <cellStyle name="Обычный 2 187" xfId="97"/>
    <cellStyle name="Обычный 2 188" xfId="98"/>
    <cellStyle name="Обычный 2 189" xfId="99"/>
    <cellStyle name="Обычный 2 19" xfId="100"/>
    <cellStyle name="Обычный 2 190" xfId="101"/>
    <cellStyle name="Обычный 2 191" xfId="102"/>
    <cellStyle name="Обычный 2 192" xfId="103"/>
    <cellStyle name="Обычный 2 193" xfId="104"/>
    <cellStyle name="Обычный 2 194" xfId="105"/>
    <cellStyle name="Обычный 2 195" xfId="106"/>
    <cellStyle name="Обычный 2 196" xfId="107"/>
    <cellStyle name="Обычный 2 197" xfId="108"/>
    <cellStyle name="Обычный 2 198" xfId="109"/>
    <cellStyle name="Обычный 2 199" xfId="110"/>
    <cellStyle name="Обычный 2 2" xfId="111"/>
    <cellStyle name="Обычный 2 20" xfId="112"/>
    <cellStyle name="Обычный 2 200" xfId="113"/>
    <cellStyle name="Обычный 2 201" xfId="114"/>
    <cellStyle name="Обычный 2 202" xfId="115"/>
    <cellStyle name="Обычный 2 203" xfId="116"/>
    <cellStyle name="Обычный 2 204" xfId="117"/>
    <cellStyle name="Обычный 2 205" xfId="118"/>
    <cellStyle name="Обычный 2 206" xfId="119"/>
    <cellStyle name="Обычный 2 207" xfId="120"/>
    <cellStyle name="Обычный 2 208" xfId="121"/>
    <cellStyle name="Обычный 2 209" xfId="122"/>
    <cellStyle name="Обычный 2 21" xfId="123"/>
    <cellStyle name="Обычный 2 210" xfId="124"/>
    <cellStyle name="Обычный 2 211" xfId="125"/>
    <cellStyle name="Обычный 2 212" xfId="126"/>
    <cellStyle name="Обычный 2 213" xfId="127"/>
    <cellStyle name="Обычный 2 214" xfId="128"/>
    <cellStyle name="Обычный 2 215" xfId="129"/>
    <cellStyle name="Обычный 2 216" xfId="130"/>
    <cellStyle name="Обычный 2 217" xfId="131"/>
    <cellStyle name="Обычный 2 218" xfId="132"/>
    <cellStyle name="Обычный 2 219" xfId="133"/>
    <cellStyle name="Обычный 2 22" xfId="134"/>
    <cellStyle name="Обычный 2 220" xfId="135"/>
    <cellStyle name="Обычный 2 221" xfId="136"/>
    <cellStyle name="Обычный 2 222" xfId="137"/>
    <cellStyle name="Обычный 2 223" xfId="138"/>
    <cellStyle name="Обычный 2 224" xfId="139"/>
    <cellStyle name="Обычный 2 225" xfId="140"/>
    <cellStyle name="Обычный 2 226" xfId="141"/>
    <cellStyle name="Обычный 2 227" xfId="142"/>
    <cellStyle name="Обычный 2 228" xfId="143"/>
    <cellStyle name="Обычный 2 229" xfId="144"/>
    <cellStyle name="Обычный 2 23" xfId="145"/>
    <cellStyle name="Обычный 2 230" xfId="146"/>
    <cellStyle name="Обычный 2 231" xfId="147"/>
    <cellStyle name="Обычный 2 232" xfId="148"/>
    <cellStyle name="Обычный 2 233" xfId="149"/>
    <cellStyle name="Обычный 2 234" xfId="150"/>
    <cellStyle name="Обычный 2 235" xfId="151"/>
    <cellStyle name="Обычный 2 236" xfId="152"/>
    <cellStyle name="Обычный 2 237" xfId="153"/>
    <cellStyle name="Обычный 2 238" xfId="154"/>
    <cellStyle name="Обычный 2 239" xfId="155"/>
    <cellStyle name="Обычный 2 24" xfId="156"/>
    <cellStyle name="Обычный 2 240" xfId="157"/>
    <cellStyle name="Обычный 2 241" xfId="158"/>
    <cellStyle name="Обычный 2 242" xfId="159"/>
    <cellStyle name="Обычный 2 243" xfId="160"/>
    <cellStyle name="Обычный 2 244" xfId="161"/>
    <cellStyle name="Обычный 2 245" xfId="162"/>
    <cellStyle name="Обычный 2 246" xfId="163"/>
    <cellStyle name="Обычный 2 247" xfId="164"/>
    <cellStyle name="Обычный 2 248" xfId="165"/>
    <cellStyle name="Обычный 2 249" xfId="166"/>
    <cellStyle name="Обычный 2 25" xfId="167"/>
    <cellStyle name="Обычный 2 250" xfId="168"/>
    <cellStyle name="Обычный 2 251" xfId="169"/>
    <cellStyle name="Обычный 2 252" xfId="170"/>
    <cellStyle name="Обычный 2 253" xfId="171"/>
    <cellStyle name="Обычный 2 254" xfId="172"/>
    <cellStyle name="Обычный 2 255" xfId="173"/>
    <cellStyle name="Обычный 2 26" xfId="174"/>
    <cellStyle name="Обычный 2 27" xfId="175"/>
    <cellStyle name="Обычный 2 28" xfId="176"/>
    <cellStyle name="Обычный 2 29" xfId="177"/>
    <cellStyle name="Обычный 2 3" xfId="178"/>
    <cellStyle name="Обычный 2 30" xfId="179"/>
    <cellStyle name="Обычный 2 31" xfId="180"/>
    <cellStyle name="Обычный 2 32" xfId="181"/>
    <cellStyle name="Обычный 2 33" xfId="182"/>
    <cellStyle name="Обычный 2 34" xfId="183"/>
    <cellStyle name="Обычный 2 35" xfId="184"/>
    <cellStyle name="Обычный 2 36" xfId="185"/>
    <cellStyle name="Обычный 2 37" xfId="186"/>
    <cellStyle name="Обычный 2 38" xfId="187"/>
    <cellStyle name="Обычный 2 39" xfId="188"/>
    <cellStyle name="Обычный 2 4" xfId="189"/>
    <cellStyle name="Обычный 2 40" xfId="190"/>
    <cellStyle name="Обычный 2 41" xfId="191"/>
    <cellStyle name="Обычный 2 42" xfId="192"/>
    <cellStyle name="Обычный 2 43" xfId="193"/>
    <cellStyle name="Обычный 2 44" xfId="194"/>
    <cellStyle name="Обычный 2 45" xfId="195"/>
    <cellStyle name="Обычный 2 46" xfId="196"/>
    <cellStyle name="Обычный 2 47" xfId="197"/>
    <cellStyle name="Обычный 2 48" xfId="198"/>
    <cellStyle name="Обычный 2 49" xfId="199"/>
    <cellStyle name="Обычный 2 5" xfId="200"/>
    <cellStyle name="Обычный 2 50" xfId="201"/>
    <cellStyle name="Обычный 2 51" xfId="202"/>
    <cellStyle name="Обычный 2 52" xfId="203"/>
    <cellStyle name="Обычный 2 53" xfId="204"/>
    <cellStyle name="Обычный 2 54" xfId="205"/>
    <cellStyle name="Обычный 2 55" xfId="206"/>
    <cellStyle name="Обычный 2 56" xfId="207"/>
    <cellStyle name="Обычный 2 57" xfId="208"/>
    <cellStyle name="Обычный 2 58" xfId="209"/>
    <cellStyle name="Обычный 2 59" xfId="210"/>
    <cellStyle name="Обычный 2 6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6" xfId="218"/>
    <cellStyle name="Обычный 2 67" xfId="219"/>
    <cellStyle name="Обычный 2 68" xfId="220"/>
    <cellStyle name="Обычный 2 69" xfId="221"/>
    <cellStyle name="Обычный 2 7" xfId="222"/>
    <cellStyle name="Обычный 2 70" xfId="223"/>
    <cellStyle name="Обычный 2 71" xfId="224"/>
    <cellStyle name="Обычный 2 72" xfId="225"/>
    <cellStyle name="Обычный 2 73" xfId="226"/>
    <cellStyle name="Обычный 2 74" xfId="227"/>
    <cellStyle name="Обычный 2 75" xfId="228"/>
    <cellStyle name="Обычный 2 76" xfId="229"/>
    <cellStyle name="Обычный 2 77" xfId="230"/>
    <cellStyle name="Обычный 2 78" xfId="231"/>
    <cellStyle name="Обычный 2 79" xfId="232"/>
    <cellStyle name="Обычный 2 8" xfId="233"/>
    <cellStyle name="Обычный 2 80" xfId="234"/>
    <cellStyle name="Обычный 2 81" xfId="235"/>
    <cellStyle name="Обычный 2 82" xfId="236"/>
    <cellStyle name="Обычный 2 83" xfId="237"/>
    <cellStyle name="Обычный 2 84" xfId="238"/>
    <cellStyle name="Обычный 2 85" xfId="239"/>
    <cellStyle name="Обычный 2 86" xfId="240"/>
    <cellStyle name="Обычный 2 87" xfId="241"/>
    <cellStyle name="Обычный 2 88" xfId="242"/>
    <cellStyle name="Обычный 2 89" xfId="243"/>
    <cellStyle name="Обычный 2 9" xfId="244"/>
    <cellStyle name="Обычный 2 90" xfId="245"/>
    <cellStyle name="Обычный 2 91" xfId="246"/>
    <cellStyle name="Обычный 2 92" xfId="247"/>
    <cellStyle name="Обычный 2 93" xfId="248"/>
    <cellStyle name="Обычный 2 94" xfId="249"/>
    <cellStyle name="Обычный 2 95" xfId="250"/>
    <cellStyle name="Обычный 2 96" xfId="251"/>
    <cellStyle name="Обычный 2 97" xfId="252"/>
    <cellStyle name="Обычный 2 98" xfId="253"/>
    <cellStyle name="Обычный 2 99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L110"/>
  <sheetViews>
    <sheetView tabSelected="1" view="pageBreakPreview" zoomScale="87" zoomScaleSheetLayoutView="87" workbookViewId="0">
      <pane xSplit="1" ySplit="6" topLeftCell="B96" activePane="bottomRight" state="frozen"/>
      <selection activeCell="F1" sqref="F1"/>
      <selection pane="topRight" activeCell="H1" sqref="H1"/>
      <selection pane="bottomLeft" activeCell="F7" sqref="F7"/>
      <selection pane="bottomRight" activeCell="N22" sqref="N22"/>
    </sheetView>
  </sheetViews>
  <sheetFormatPr defaultRowHeight="12.75"/>
  <cols>
    <col min="1" max="1" width="61.7109375" style="29" customWidth="1"/>
    <col min="2" max="2" width="14.85546875" style="14" customWidth="1"/>
    <col min="3" max="3" width="14.7109375" style="14" customWidth="1"/>
    <col min="4" max="4" width="16.28515625" style="14" customWidth="1"/>
    <col min="5" max="5" width="14.7109375" style="14" customWidth="1"/>
    <col min="6" max="6" width="15.7109375" style="14" customWidth="1"/>
    <col min="7" max="7" width="18.5703125" style="14" customWidth="1"/>
    <col min="8" max="8" width="13.5703125" style="14" customWidth="1"/>
    <col min="9" max="9" width="18.5703125" style="14" customWidth="1"/>
    <col min="10" max="10" width="3.7109375" style="14" customWidth="1"/>
    <col min="11" max="11" width="21.28515625" style="14" customWidth="1"/>
    <col min="12" max="16384" width="9.140625" style="14"/>
  </cols>
  <sheetData>
    <row r="1" spans="1:12" ht="16.5" customHeight="1">
      <c r="A1" s="25"/>
      <c r="B1" s="15"/>
      <c r="C1" s="15"/>
      <c r="D1" s="15"/>
      <c r="E1" s="15"/>
      <c r="F1" s="15"/>
      <c r="G1" s="15"/>
      <c r="H1" s="15"/>
      <c r="I1" s="15"/>
    </row>
    <row r="2" spans="1:12" ht="20.25">
      <c r="A2" s="56" t="s">
        <v>30</v>
      </c>
      <c r="B2" s="56"/>
      <c r="C2" s="56"/>
      <c r="D2" s="56"/>
      <c r="E2" s="56"/>
      <c r="F2" s="56"/>
      <c r="G2" s="56"/>
      <c r="H2" s="56"/>
      <c r="I2" s="56"/>
    </row>
    <row r="3" spans="1:12" ht="18.75">
      <c r="A3" s="25"/>
      <c r="B3" s="15"/>
      <c r="C3" s="16" t="s">
        <v>102</v>
      </c>
      <c r="D3" s="17"/>
      <c r="E3" s="17"/>
      <c r="F3" s="15"/>
      <c r="G3" s="15"/>
      <c r="H3" s="15"/>
      <c r="I3" s="15"/>
    </row>
    <row r="4" spans="1:12">
      <c r="A4" s="26"/>
      <c r="B4" s="18"/>
      <c r="C4" s="18"/>
      <c r="D4" s="19"/>
      <c r="E4" s="20"/>
      <c r="F4" s="18"/>
      <c r="G4" s="18"/>
      <c r="H4" s="20"/>
      <c r="I4" s="27" t="s">
        <v>22</v>
      </c>
    </row>
    <row r="5" spans="1:12" ht="78.75" customHeight="1">
      <c r="A5" s="22" t="s">
        <v>0</v>
      </c>
      <c r="B5" s="21" t="s">
        <v>77</v>
      </c>
      <c r="C5" s="21" t="s">
        <v>35</v>
      </c>
      <c r="D5" s="21" t="s">
        <v>23</v>
      </c>
      <c r="E5" s="21" t="s">
        <v>9</v>
      </c>
      <c r="F5" s="22" t="s">
        <v>7</v>
      </c>
      <c r="G5" s="21" t="s">
        <v>28</v>
      </c>
      <c r="H5" s="21" t="s">
        <v>66</v>
      </c>
      <c r="I5" s="22" t="s">
        <v>6</v>
      </c>
    </row>
    <row r="6" spans="1:12" s="28" customFormat="1" ht="15" customHeight="1">
      <c r="A6" s="23" t="s">
        <v>3</v>
      </c>
      <c r="B6" s="23" t="s">
        <v>4</v>
      </c>
      <c r="C6" s="24" t="s">
        <v>24</v>
      </c>
      <c r="D6" s="24" t="s">
        <v>25</v>
      </c>
      <c r="E6" s="24" t="s">
        <v>5</v>
      </c>
      <c r="F6" s="24" t="s">
        <v>2</v>
      </c>
      <c r="G6" s="24" t="s">
        <v>1</v>
      </c>
      <c r="H6" s="24" t="s">
        <v>26</v>
      </c>
      <c r="I6" s="24" t="s">
        <v>27</v>
      </c>
    </row>
    <row r="7" spans="1:12" s="28" customFormat="1" ht="26.25" customHeight="1">
      <c r="A7" s="43" t="s">
        <v>32</v>
      </c>
      <c r="B7" s="2">
        <v>10740.9</v>
      </c>
      <c r="C7" s="11"/>
      <c r="D7" s="37">
        <v>10122.4</v>
      </c>
      <c r="E7" s="2">
        <v>10122.4</v>
      </c>
      <c r="F7" s="5"/>
      <c r="G7" s="3"/>
      <c r="H7" s="11">
        <f>D7/B7*100</f>
        <v>94.241637106760152</v>
      </c>
      <c r="I7" s="11">
        <f>E7/(C7+D7+F7+G7)*100</f>
        <v>100</v>
      </c>
      <c r="J7" s="36"/>
      <c r="K7" s="36"/>
      <c r="L7" s="36"/>
    </row>
    <row r="8" spans="1:12" s="28" customFormat="1" ht="27" customHeight="1">
      <c r="A8" s="43" t="s">
        <v>29</v>
      </c>
      <c r="B8" s="2">
        <v>121797.6</v>
      </c>
      <c r="C8" s="2"/>
      <c r="D8" s="37">
        <v>90404.800000000003</v>
      </c>
      <c r="E8" s="2">
        <v>90404.800000000003</v>
      </c>
      <c r="F8" s="5"/>
      <c r="G8" s="13"/>
      <c r="H8" s="11">
        <f t="shared" ref="H8:H71" si="0">D8/B8*100</f>
        <v>74.225436297595351</v>
      </c>
      <c r="I8" s="11">
        <f>E8/(C8+D8+F8+G8)*100</f>
        <v>100</v>
      </c>
    </row>
    <row r="9" spans="1:12" s="28" customFormat="1" ht="105.75" customHeight="1">
      <c r="A9" s="1" t="s">
        <v>69</v>
      </c>
      <c r="B9" s="2">
        <v>2261105.7000000002</v>
      </c>
      <c r="C9" s="2"/>
      <c r="D9" s="37">
        <v>1100423.1000000001</v>
      </c>
      <c r="E9" s="2">
        <v>1100423.1000000001</v>
      </c>
      <c r="F9" s="5"/>
      <c r="G9" s="13"/>
      <c r="H9" s="11">
        <f t="shared" si="0"/>
        <v>48.667477155092747</v>
      </c>
      <c r="I9" s="11">
        <f>E9/(C9+D9+F9+G9)*100</f>
        <v>100</v>
      </c>
    </row>
    <row r="10" spans="1:12" s="28" customFormat="1" ht="54" customHeight="1">
      <c r="A10" s="1" t="s">
        <v>81</v>
      </c>
      <c r="B10" s="2">
        <v>1607239.4</v>
      </c>
      <c r="C10" s="2"/>
      <c r="D10" s="37"/>
      <c r="E10" s="2"/>
      <c r="F10" s="5"/>
      <c r="G10" s="13"/>
      <c r="H10" s="11"/>
      <c r="I10" s="11"/>
    </row>
    <row r="11" spans="1:12" s="28" customFormat="1" ht="66.75" customHeight="1">
      <c r="A11" s="1" t="s">
        <v>31</v>
      </c>
      <c r="B11" s="2">
        <v>746000</v>
      </c>
      <c r="C11" s="9"/>
      <c r="D11" s="37">
        <v>449863</v>
      </c>
      <c r="E11" s="2">
        <v>449863</v>
      </c>
      <c r="F11" s="5">
        <v>-12227.8</v>
      </c>
      <c r="G11" s="5">
        <v>12227.8</v>
      </c>
      <c r="H11" s="11">
        <f t="shared" si="0"/>
        <v>60.303351206434321</v>
      </c>
      <c r="I11" s="11">
        <f t="shared" ref="I11:I25" si="1">E11/(C11+D11+F11+G11)*100</f>
        <v>100</v>
      </c>
    </row>
    <row r="12" spans="1:12" s="28" customFormat="1" ht="27" customHeight="1">
      <c r="A12" s="1" t="s">
        <v>39</v>
      </c>
      <c r="B12" s="2">
        <v>297776.7</v>
      </c>
      <c r="C12" s="9"/>
      <c r="D12" s="37">
        <v>55430</v>
      </c>
      <c r="E12" s="2">
        <v>55430</v>
      </c>
      <c r="F12" s="5"/>
      <c r="G12" s="5"/>
      <c r="H12" s="11">
        <f t="shared" si="0"/>
        <v>18.614619612615762</v>
      </c>
      <c r="I12" s="11">
        <f t="shared" si="1"/>
        <v>100</v>
      </c>
    </row>
    <row r="13" spans="1:12" s="28" customFormat="1" ht="54" customHeight="1">
      <c r="A13" s="1" t="s">
        <v>113</v>
      </c>
      <c r="B13" s="2">
        <v>251536.5</v>
      </c>
      <c r="C13" s="9"/>
      <c r="D13" s="37">
        <v>60024.4</v>
      </c>
      <c r="E13" s="2">
        <v>60024.4</v>
      </c>
      <c r="F13" s="5"/>
      <c r="G13" s="5"/>
      <c r="H13" s="11">
        <f t="shared" si="0"/>
        <v>23.863097403358957</v>
      </c>
      <c r="I13" s="11">
        <f t="shared" si="1"/>
        <v>100</v>
      </c>
    </row>
    <row r="14" spans="1:12" s="28" customFormat="1" ht="56.25" customHeight="1">
      <c r="A14" s="1" t="s">
        <v>78</v>
      </c>
      <c r="B14" s="2">
        <v>175640.4</v>
      </c>
      <c r="C14" s="9"/>
      <c r="D14" s="37">
        <v>42402.9</v>
      </c>
      <c r="E14" s="2">
        <v>42402.9</v>
      </c>
      <c r="F14" s="5"/>
      <c r="G14" s="5"/>
      <c r="H14" s="11">
        <f t="shared" si="0"/>
        <v>24.141883074736796</v>
      </c>
      <c r="I14" s="11">
        <f t="shared" si="1"/>
        <v>100</v>
      </c>
    </row>
    <row r="15" spans="1:12" s="28" customFormat="1" ht="42" customHeight="1">
      <c r="A15" s="1" t="s">
        <v>79</v>
      </c>
      <c r="B15" s="2">
        <v>71862.7</v>
      </c>
      <c r="C15" s="9"/>
      <c r="D15" s="37">
        <v>51106.400000000001</v>
      </c>
      <c r="E15" s="2">
        <v>51106.400000000001</v>
      </c>
      <c r="F15" s="5"/>
      <c r="G15" s="5"/>
      <c r="H15" s="11">
        <f t="shared" si="0"/>
        <v>71.116726758109579</v>
      </c>
      <c r="I15" s="11">
        <f t="shared" si="1"/>
        <v>100</v>
      </c>
    </row>
    <row r="16" spans="1:12" s="28" customFormat="1" ht="42" customHeight="1">
      <c r="A16" s="43" t="s">
        <v>44</v>
      </c>
      <c r="B16" s="2">
        <v>180000.3</v>
      </c>
      <c r="C16" s="9"/>
      <c r="D16" s="37">
        <v>180000.3</v>
      </c>
      <c r="E16" s="2">
        <v>180000.3</v>
      </c>
      <c r="F16" s="5"/>
      <c r="G16" s="5"/>
      <c r="H16" s="11">
        <f t="shared" si="0"/>
        <v>100</v>
      </c>
      <c r="I16" s="11">
        <f t="shared" si="1"/>
        <v>100</v>
      </c>
    </row>
    <row r="17" spans="1:9" s="28" customFormat="1" ht="39.75" customHeight="1">
      <c r="A17" s="43" t="s">
        <v>64</v>
      </c>
      <c r="B17" s="2">
        <v>379130.4</v>
      </c>
      <c r="C17" s="9"/>
      <c r="D17" s="5">
        <v>220898</v>
      </c>
      <c r="E17" s="2">
        <v>220898</v>
      </c>
      <c r="F17" s="5"/>
      <c r="G17" s="5"/>
      <c r="H17" s="11">
        <f t="shared" si="0"/>
        <v>58.264386079301467</v>
      </c>
      <c r="I17" s="11">
        <f t="shared" si="1"/>
        <v>100</v>
      </c>
    </row>
    <row r="18" spans="1:9" s="28" customFormat="1" ht="28.5" customHeight="1">
      <c r="A18" s="43" t="s">
        <v>47</v>
      </c>
      <c r="B18" s="2">
        <v>216150.7</v>
      </c>
      <c r="C18" s="9"/>
      <c r="D18" s="5">
        <v>55089.599999999999</v>
      </c>
      <c r="E18" s="2">
        <v>55089.599999999999</v>
      </c>
      <c r="F18" s="5"/>
      <c r="G18" s="5"/>
      <c r="H18" s="11">
        <f t="shared" si="0"/>
        <v>25.486662777404835</v>
      </c>
      <c r="I18" s="11">
        <f t="shared" si="1"/>
        <v>100</v>
      </c>
    </row>
    <row r="19" spans="1:9" s="28" customFormat="1" ht="39.75" customHeight="1">
      <c r="A19" s="43" t="s">
        <v>48</v>
      </c>
      <c r="B19" s="2">
        <v>21615.1</v>
      </c>
      <c r="C19" s="9"/>
      <c r="D19" s="5">
        <v>10807.6</v>
      </c>
      <c r="E19" s="2">
        <v>10807.6</v>
      </c>
      <c r="F19" s="5"/>
      <c r="G19" s="5"/>
      <c r="H19" s="11">
        <f t="shared" si="0"/>
        <v>50.000231319771828</v>
      </c>
      <c r="I19" s="11">
        <f t="shared" si="1"/>
        <v>100</v>
      </c>
    </row>
    <row r="20" spans="1:9" s="28" customFormat="1" ht="65.25" customHeight="1">
      <c r="A20" s="44" t="s">
        <v>61</v>
      </c>
      <c r="B20" s="2">
        <v>597.70000000000005</v>
      </c>
      <c r="C20" s="9"/>
      <c r="D20" s="5">
        <v>280.60000000000002</v>
      </c>
      <c r="E20" s="2">
        <v>280.60000000000002</v>
      </c>
      <c r="F20" s="5"/>
      <c r="G20" s="6"/>
      <c r="H20" s="11">
        <f t="shared" si="0"/>
        <v>46.946628743516818</v>
      </c>
      <c r="I20" s="11">
        <f t="shared" si="1"/>
        <v>100</v>
      </c>
    </row>
    <row r="21" spans="1:9" s="28" customFormat="1" ht="67.5" customHeight="1">
      <c r="A21" s="44" t="s">
        <v>62</v>
      </c>
      <c r="B21" s="2">
        <v>16702.900000000001</v>
      </c>
      <c r="C21" s="9"/>
      <c r="D21" s="2">
        <v>3768.7</v>
      </c>
      <c r="E21" s="2">
        <v>3768.7</v>
      </c>
      <c r="F21" s="5"/>
      <c r="G21" s="6"/>
      <c r="H21" s="11">
        <f t="shared" si="0"/>
        <v>22.563147716863536</v>
      </c>
      <c r="I21" s="11">
        <f t="shared" si="1"/>
        <v>100</v>
      </c>
    </row>
    <row r="22" spans="1:9" s="28" customFormat="1" ht="42" customHeight="1">
      <c r="A22" s="44" t="s">
        <v>80</v>
      </c>
      <c r="B22" s="2">
        <v>139.1</v>
      </c>
      <c r="C22" s="9"/>
      <c r="D22" s="2">
        <v>50</v>
      </c>
      <c r="E22" s="2">
        <v>50</v>
      </c>
      <c r="F22" s="5"/>
      <c r="G22" s="6"/>
      <c r="H22" s="11">
        <f t="shared" si="0"/>
        <v>35.94536304816679</v>
      </c>
      <c r="I22" s="11">
        <f t="shared" si="1"/>
        <v>100</v>
      </c>
    </row>
    <row r="23" spans="1:9" s="28" customFormat="1" ht="29.25" customHeight="1">
      <c r="A23" s="44" t="s">
        <v>63</v>
      </c>
      <c r="B23" s="2">
        <v>116442.8</v>
      </c>
      <c r="C23" s="9"/>
      <c r="D23" s="48">
        <v>28754.799999999999</v>
      </c>
      <c r="E23" s="2">
        <v>28754.799999999999</v>
      </c>
      <c r="F23" s="5"/>
      <c r="G23" s="6"/>
      <c r="H23" s="11">
        <f t="shared" si="0"/>
        <v>24.694356370681568</v>
      </c>
      <c r="I23" s="11">
        <f t="shared" si="1"/>
        <v>100</v>
      </c>
    </row>
    <row r="24" spans="1:9" s="28" customFormat="1" ht="39.75" customHeight="1">
      <c r="A24" s="43" t="s">
        <v>49</v>
      </c>
      <c r="B24" s="2">
        <v>100172</v>
      </c>
      <c r="C24" s="9">
        <v>0.1</v>
      </c>
      <c r="D24" s="5">
        <v>34760.6</v>
      </c>
      <c r="E24" s="2">
        <v>34760.6</v>
      </c>
      <c r="F24" s="5">
        <v>-0.1</v>
      </c>
      <c r="G24" s="6"/>
      <c r="H24" s="11">
        <f t="shared" si="0"/>
        <v>34.700914427185239</v>
      </c>
      <c r="I24" s="11">
        <f t="shared" si="1"/>
        <v>100</v>
      </c>
    </row>
    <row r="25" spans="1:9" s="28" customFormat="1" ht="39.75" customHeight="1">
      <c r="A25" s="43" t="s">
        <v>65</v>
      </c>
      <c r="B25" s="2">
        <v>15000</v>
      </c>
      <c r="C25" s="9"/>
      <c r="D25" s="5">
        <v>9500</v>
      </c>
      <c r="E25" s="2">
        <v>9500</v>
      </c>
      <c r="F25" s="5"/>
      <c r="G25" s="6"/>
      <c r="H25" s="11">
        <f t="shared" si="0"/>
        <v>63.333333333333329</v>
      </c>
      <c r="I25" s="11">
        <f t="shared" si="1"/>
        <v>100</v>
      </c>
    </row>
    <row r="26" spans="1:9" s="28" customFormat="1" ht="52.5" customHeight="1">
      <c r="A26" s="43" t="s">
        <v>88</v>
      </c>
      <c r="B26" s="2">
        <v>1639.8</v>
      </c>
      <c r="C26" s="9"/>
      <c r="D26" s="5"/>
      <c r="E26" s="2"/>
      <c r="F26" s="5"/>
      <c r="G26" s="6"/>
      <c r="H26" s="11"/>
      <c r="I26" s="11"/>
    </row>
    <row r="27" spans="1:9" s="28" customFormat="1" ht="40.5" customHeight="1">
      <c r="A27" s="43" t="s">
        <v>50</v>
      </c>
      <c r="B27" s="34">
        <v>4689</v>
      </c>
      <c r="C27" s="9"/>
      <c r="D27" s="5">
        <v>3741.2</v>
      </c>
      <c r="E27" s="2">
        <v>3741.2</v>
      </c>
      <c r="F27" s="5"/>
      <c r="G27" s="6"/>
      <c r="H27" s="11">
        <f t="shared" si="0"/>
        <v>79.786734911494989</v>
      </c>
      <c r="I27" s="11">
        <f>E27/(C27+D27+F27+G27)*100</f>
        <v>100</v>
      </c>
    </row>
    <row r="28" spans="1:9" s="28" customFormat="1" ht="55.5" customHeight="1">
      <c r="A28" s="43" t="s">
        <v>51</v>
      </c>
      <c r="B28" s="34">
        <v>27742.6</v>
      </c>
      <c r="C28" s="9"/>
      <c r="D28" s="5">
        <v>14900.4</v>
      </c>
      <c r="E28" s="2">
        <v>14900.4</v>
      </c>
      <c r="F28" s="5">
        <v>-0.6</v>
      </c>
      <c r="G28" s="5">
        <v>0.6</v>
      </c>
      <c r="H28" s="11">
        <f t="shared" si="0"/>
        <v>53.709457657177055</v>
      </c>
      <c r="I28" s="11">
        <f t="shared" ref="I28:I71" si="2">E28/(C28+D28+F28+G28)*100</f>
        <v>100</v>
      </c>
    </row>
    <row r="29" spans="1:9" s="28" customFormat="1" ht="41.25" customHeight="1">
      <c r="A29" s="43" t="s">
        <v>52</v>
      </c>
      <c r="B29" s="2">
        <v>3530</v>
      </c>
      <c r="C29" s="9"/>
      <c r="D29" s="5">
        <v>3172</v>
      </c>
      <c r="E29" s="2">
        <v>3172</v>
      </c>
      <c r="F29" s="5"/>
      <c r="G29" s="6"/>
      <c r="H29" s="11">
        <f t="shared" si="0"/>
        <v>89.858356940509921</v>
      </c>
      <c r="I29" s="11">
        <f t="shared" si="2"/>
        <v>100</v>
      </c>
    </row>
    <row r="30" spans="1:9" s="28" customFormat="1" ht="41.25" customHeight="1">
      <c r="A30" s="43" t="s">
        <v>36</v>
      </c>
      <c r="B30" s="2">
        <v>468961.3</v>
      </c>
      <c r="C30" s="9">
        <v>4541.2</v>
      </c>
      <c r="D30" s="5">
        <v>225368.6</v>
      </c>
      <c r="E30" s="2">
        <v>225368.6</v>
      </c>
      <c r="F30" s="5">
        <v>-5845.8</v>
      </c>
      <c r="G30" s="5">
        <v>1304.5999999999999</v>
      </c>
      <c r="H30" s="11">
        <f t="shared" si="0"/>
        <v>48.056971865269055</v>
      </c>
      <c r="I30" s="11">
        <f t="shared" si="2"/>
        <v>99.999999999999986</v>
      </c>
    </row>
    <row r="31" spans="1:9" s="28" customFormat="1" ht="93" customHeight="1">
      <c r="A31" s="44" t="s">
        <v>116</v>
      </c>
      <c r="B31" s="2"/>
      <c r="C31" s="9"/>
      <c r="D31" s="5"/>
      <c r="E31" s="2"/>
      <c r="F31" s="5">
        <v>-162.80000000000001</v>
      </c>
      <c r="G31" s="5">
        <v>162.80000000000001</v>
      </c>
      <c r="H31" s="11"/>
      <c r="I31" s="11"/>
    </row>
    <row r="32" spans="1:9" s="28" customFormat="1" ht="52.5" customHeight="1">
      <c r="A32" s="43" t="s">
        <v>82</v>
      </c>
      <c r="B32" s="2">
        <v>6811.2</v>
      </c>
      <c r="C32" s="9"/>
      <c r="D32" s="37">
        <v>6811.2</v>
      </c>
      <c r="E32" s="2">
        <v>6811.2</v>
      </c>
      <c r="F32" s="5"/>
      <c r="G32" s="6"/>
      <c r="H32" s="11">
        <f t="shared" si="0"/>
        <v>100</v>
      </c>
      <c r="I32" s="11">
        <f t="shared" si="2"/>
        <v>100</v>
      </c>
    </row>
    <row r="33" spans="1:9" s="28" customFormat="1" ht="38.25">
      <c r="A33" s="45" t="s">
        <v>40</v>
      </c>
      <c r="B33" s="2">
        <v>694750.9</v>
      </c>
      <c r="C33" s="9"/>
      <c r="D33" s="37">
        <v>289429.2</v>
      </c>
      <c r="E33" s="2">
        <v>289429.2</v>
      </c>
      <c r="F33" s="5"/>
      <c r="G33" s="5"/>
      <c r="H33" s="11">
        <f t="shared" si="0"/>
        <v>41.65942066429853</v>
      </c>
      <c r="I33" s="11">
        <f t="shared" si="2"/>
        <v>100</v>
      </c>
    </row>
    <row r="34" spans="1:9" s="28" customFormat="1" ht="105.75" customHeight="1">
      <c r="A34" s="45" t="s">
        <v>87</v>
      </c>
      <c r="B34" s="2">
        <v>88110.7</v>
      </c>
      <c r="C34" s="9"/>
      <c r="D34" s="49">
        <v>88110.7</v>
      </c>
      <c r="E34" s="50">
        <v>88110.7</v>
      </c>
      <c r="F34" s="5"/>
      <c r="G34" s="5"/>
      <c r="H34" s="11">
        <f t="shared" si="0"/>
        <v>100</v>
      </c>
      <c r="I34" s="11">
        <f t="shared" si="2"/>
        <v>100</v>
      </c>
    </row>
    <row r="35" spans="1:9" s="28" customFormat="1" ht="38.25">
      <c r="A35" s="45" t="s">
        <v>84</v>
      </c>
      <c r="B35" s="2">
        <v>83582.399999999994</v>
      </c>
      <c r="C35" s="9"/>
      <c r="D35" s="37">
        <v>24825</v>
      </c>
      <c r="E35" s="2">
        <v>24825</v>
      </c>
      <c r="F35" s="5">
        <v>-24825</v>
      </c>
      <c r="G35" s="5">
        <v>24825</v>
      </c>
      <c r="H35" s="11">
        <f t="shared" si="0"/>
        <v>29.701228966863841</v>
      </c>
      <c r="I35" s="11">
        <f t="shared" si="2"/>
        <v>100</v>
      </c>
    </row>
    <row r="36" spans="1:9" s="28" customFormat="1" ht="52.5" customHeight="1">
      <c r="A36" s="45" t="s">
        <v>85</v>
      </c>
      <c r="B36" s="2">
        <v>85975</v>
      </c>
      <c r="C36" s="9"/>
      <c r="D36" s="37">
        <v>18447.599999999999</v>
      </c>
      <c r="E36" s="2">
        <v>18447.599999999999</v>
      </c>
      <c r="F36" s="5"/>
      <c r="G36" s="5"/>
      <c r="H36" s="11">
        <f t="shared" si="0"/>
        <v>21.456935155568477</v>
      </c>
      <c r="I36" s="11">
        <f t="shared" si="2"/>
        <v>100</v>
      </c>
    </row>
    <row r="37" spans="1:9" s="28" customFormat="1" ht="68.25" customHeight="1">
      <c r="A37" s="45" t="s">
        <v>33</v>
      </c>
      <c r="B37" s="2">
        <v>1027342.8</v>
      </c>
      <c r="C37" s="2"/>
      <c r="D37" s="37">
        <v>280296.7</v>
      </c>
      <c r="E37" s="37">
        <v>280296.7</v>
      </c>
      <c r="F37" s="5">
        <v>-31662.9</v>
      </c>
      <c r="G37" s="5">
        <v>31662.9</v>
      </c>
      <c r="H37" s="11">
        <f t="shared" si="0"/>
        <v>27.283658385497034</v>
      </c>
      <c r="I37" s="11">
        <f t="shared" si="2"/>
        <v>100</v>
      </c>
    </row>
    <row r="38" spans="1:9" s="28" customFormat="1" ht="66.75" customHeight="1">
      <c r="A38" s="7" t="s">
        <v>38</v>
      </c>
      <c r="B38" s="2">
        <v>557870.19999999995</v>
      </c>
      <c r="C38" s="2"/>
      <c r="D38" s="37">
        <v>109260.9</v>
      </c>
      <c r="E38" s="2">
        <v>109260.9</v>
      </c>
      <c r="F38" s="5">
        <v>-1818.8</v>
      </c>
      <c r="G38" s="2">
        <v>1818.8</v>
      </c>
      <c r="H38" s="11">
        <f t="shared" si="0"/>
        <v>19.585362329803598</v>
      </c>
      <c r="I38" s="11">
        <f t="shared" si="2"/>
        <v>100</v>
      </c>
    </row>
    <row r="39" spans="1:9" s="28" customFormat="1" ht="38.25">
      <c r="A39" s="7" t="s">
        <v>41</v>
      </c>
      <c r="B39" s="2">
        <v>180472.5</v>
      </c>
      <c r="C39" s="2"/>
      <c r="D39" s="37">
        <v>29363.3</v>
      </c>
      <c r="E39" s="2">
        <v>29363.3</v>
      </c>
      <c r="F39" s="5"/>
      <c r="G39" s="4"/>
      <c r="H39" s="11">
        <f t="shared" si="0"/>
        <v>16.270235077366358</v>
      </c>
      <c r="I39" s="11">
        <f t="shared" si="2"/>
        <v>100</v>
      </c>
    </row>
    <row r="40" spans="1:9" s="28" customFormat="1" ht="57.75" customHeight="1">
      <c r="A40" s="7" t="s">
        <v>112</v>
      </c>
      <c r="B40" s="2">
        <v>550505.1</v>
      </c>
      <c r="C40" s="2"/>
      <c r="D40" s="37"/>
      <c r="E40" s="2"/>
      <c r="F40" s="5"/>
      <c r="G40" s="4"/>
      <c r="H40" s="11"/>
      <c r="I40" s="11"/>
    </row>
    <row r="41" spans="1:9" s="28" customFormat="1" ht="53.25" customHeight="1">
      <c r="A41" s="7" t="s">
        <v>73</v>
      </c>
      <c r="B41" s="2">
        <v>141062.5</v>
      </c>
      <c r="C41" s="2"/>
      <c r="D41" s="34">
        <v>26798.1</v>
      </c>
      <c r="E41" s="2">
        <v>26798.1</v>
      </c>
      <c r="F41" s="5"/>
      <c r="G41" s="4"/>
      <c r="H41" s="11">
        <f t="shared" si="0"/>
        <v>18.997323881258307</v>
      </c>
      <c r="I41" s="11">
        <f t="shared" si="2"/>
        <v>100</v>
      </c>
    </row>
    <row r="42" spans="1:9" s="28" customFormat="1" ht="40.5" customHeight="1">
      <c r="A42" s="7" t="s">
        <v>46</v>
      </c>
      <c r="B42" s="2">
        <v>3606.9</v>
      </c>
      <c r="C42" s="2"/>
      <c r="D42" s="37">
        <v>3606.9</v>
      </c>
      <c r="E42" s="2">
        <v>3606.9</v>
      </c>
      <c r="F42" s="5"/>
      <c r="G42" s="4"/>
      <c r="H42" s="11">
        <f t="shared" si="0"/>
        <v>100</v>
      </c>
      <c r="I42" s="11">
        <f t="shared" si="2"/>
        <v>100</v>
      </c>
    </row>
    <row r="43" spans="1:9" s="28" customFormat="1" ht="29.25" customHeight="1">
      <c r="A43" s="7" t="s">
        <v>45</v>
      </c>
      <c r="B43" s="2">
        <v>6085.3</v>
      </c>
      <c r="C43" s="2"/>
      <c r="D43" s="12">
        <v>6085.3</v>
      </c>
      <c r="E43" s="2">
        <v>6085.3</v>
      </c>
      <c r="F43" s="5"/>
      <c r="G43" s="4"/>
      <c r="H43" s="11">
        <f t="shared" si="0"/>
        <v>100</v>
      </c>
      <c r="I43" s="11">
        <f t="shared" si="2"/>
        <v>100</v>
      </c>
    </row>
    <row r="44" spans="1:9" s="28" customFormat="1" ht="29.25" customHeight="1">
      <c r="A44" s="7" t="s">
        <v>67</v>
      </c>
      <c r="B44" s="2">
        <v>51</v>
      </c>
      <c r="C44" s="2"/>
      <c r="D44" s="12">
        <v>51</v>
      </c>
      <c r="E44" s="2">
        <v>51</v>
      </c>
      <c r="F44" s="5"/>
      <c r="G44" s="4"/>
      <c r="H44" s="11">
        <f t="shared" si="0"/>
        <v>100</v>
      </c>
      <c r="I44" s="11">
        <f t="shared" si="2"/>
        <v>100</v>
      </c>
    </row>
    <row r="45" spans="1:9" s="28" customFormat="1" ht="29.25" customHeight="1">
      <c r="A45" s="7" t="s">
        <v>83</v>
      </c>
      <c r="B45" s="2">
        <v>612.29999999999995</v>
      </c>
      <c r="C45" s="2"/>
      <c r="D45" s="12">
        <v>612.29999999999995</v>
      </c>
      <c r="E45" s="2">
        <v>612.29999999999995</v>
      </c>
      <c r="F45" s="5"/>
      <c r="G45" s="4"/>
      <c r="H45" s="11">
        <f t="shared" si="0"/>
        <v>100</v>
      </c>
      <c r="I45" s="11">
        <f t="shared" si="2"/>
        <v>100</v>
      </c>
    </row>
    <row r="46" spans="1:9" s="28" customFormat="1" ht="109.5" customHeight="1">
      <c r="A46" s="7" t="s">
        <v>121</v>
      </c>
      <c r="B46" s="34">
        <v>3000</v>
      </c>
      <c r="C46" s="2"/>
      <c r="D46" s="12">
        <v>3000</v>
      </c>
      <c r="E46" s="2">
        <v>3000</v>
      </c>
      <c r="F46" s="5"/>
      <c r="G46" s="4"/>
      <c r="H46" s="11">
        <f t="shared" si="0"/>
        <v>100</v>
      </c>
      <c r="I46" s="11">
        <f t="shared" si="2"/>
        <v>100</v>
      </c>
    </row>
    <row r="47" spans="1:9" s="28" customFormat="1" ht="56.25" customHeight="1">
      <c r="A47" s="7" t="s">
        <v>86</v>
      </c>
      <c r="B47" s="34">
        <v>17393</v>
      </c>
      <c r="C47" s="2"/>
      <c r="D47" s="12">
        <v>7856.1</v>
      </c>
      <c r="E47" s="2">
        <v>7856.1</v>
      </c>
      <c r="F47" s="5"/>
      <c r="G47" s="4"/>
      <c r="H47" s="11">
        <f t="shared" si="0"/>
        <v>45.168171103317427</v>
      </c>
      <c r="I47" s="11">
        <f t="shared" si="2"/>
        <v>100</v>
      </c>
    </row>
    <row r="48" spans="1:9" s="28" customFormat="1" ht="30" customHeight="1">
      <c r="A48" s="7" t="s">
        <v>103</v>
      </c>
      <c r="B48" s="34">
        <v>8931.2999999999993</v>
      </c>
      <c r="C48" s="2"/>
      <c r="D48" s="12">
        <v>883.5</v>
      </c>
      <c r="E48" s="2">
        <v>883.5</v>
      </c>
      <c r="F48" s="5"/>
      <c r="G48" s="4"/>
      <c r="H48" s="11">
        <f t="shared" si="0"/>
        <v>9.8921769507238597</v>
      </c>
      <c r="I48" s="11">
        <f t="shared" si="2"/>
        <v>100</v>
      </c>
    </row>
    <row r="49" spans="1:9" s="28" customFormat="1" ht="51.75" customHeight="1">
      <c r="A49" s="1" t="s">
        <v>100</v>
      </c>
      <c r="B49" s="34"/>
      <c r="C49" s="2"/>
      <c r="D49" s="12"/>
      <c r="E49" s="2"/>
      <c r="F49" s="5">
        <v>-16.100000000000001</v>
      </c>
      <c r="G49" s="2">
        <v>16.100000000000001</v>
      </c>
      <c r="H49" s="11"/>
      <c r="I49" s="11"/>
    </row>
    <row r="50" spans="1:9" s="33" customFormat="1" ht="41.25" customHeight="1">
      <c r="A50" s="8" t="s">
        <v>37</v>
      </c>
      <c r="B50" s="2">
        <v>291323</v>
      </c>
      <c r="C50" s="9"/>
      <c r="D50" s="2">
        <v>169746.9</v>
      </c>
      <c r="E50" s="2">
        <v>169746.9</v>
      </c>
      <c r="F50" s="5"/>
      <c r="G50" s="6"/>
      <c r="H50" s="11">
        <f t="shared" si="0"/>
        <v>58.267593015312904</v>
      </c>
      <c r="I50" s="11">
        <f t="shared" si="2"/>
        <v>100</v>
      </c>
    </row>
    <row r="51" spans="1:9" s="28" customFormat="1" ht="54.75" customHeight="1">
      <c r="A51" s="1" t="s">
        <v>43</v>
      </c>
      <c r="B51" s="2">
        <v>4453</v>
      </c>
      <c r="C51" s="9"/>
      <c r="D51" s="2">
        <v>2182.1</v>
      </c>
      <c r="E51" s="2">
        <v>2182.1</v>
      </c>
      <c r="F51" s="5"/>
      <c r="G51" s="6"/>
      <c r="H51" s="11">
        <f t="shared" si="0"/>
        <v>49.002919380193127</v>
      </c>
      <c r="I51" s="11">
        <f t="shared" si="2"/>
        <v>100</v>
      </c>
    </row>
    <row r="52" spans="1:9" ht="40.5" customHeight="1">
      <c r="A52" s="1" t="s">
        <v>10</v>
      </c>
      <c r="B52" s="34">
        <v>5868139.7999999998</v>
      </c>
      <c r="C52" s="2"/>
      <c r="D52" s="37">
        <v>3532435.3</v>
      </c>
      <c r="E52" s="2">
        <v>3532435.3</v>
      </c>
      <c r="F52" s="5"/>
      <c r="G52" s="2"/>
      <c r="H52" s="11">
        <f t="shared" si="0"/>
        <v>60.196849775119532</v>
      </c>
      <c r="I52" s="11">
        <f t="shared" si="2"/>
        <v>100</v>
      </c>
    </row>
    <row r="53" spans="1:9" ht="53.25" customHeight="1">
      <c r="A53" s="8" t="s">
        <v>11</v>
      </c>
      <c r="B53" s="2">
        <v>14472.4</v>
      </c>
      <c r="C53" s="2"/>
      <c r="D53" s="2">
        <v>5954.8</v>
      </c>
      <c r="E53" s="2">
        <v>5954.8</v>
      </c>
      <c r="F53" s="5"/>
      <c r="G53" s="4"/>
      <c r="H53" s="11">
        <f t="shared" si="0"/>
        <v>41.145905309416548</v>
      </c>
      <c r="I53" s="11">
        <f t="shared" si="2"/>
        <v>100</v>
      </c>
    </row>
    <row r="54" spans="1:9" ht="106.5" customHeight="1">
      <c r="A54" s="8" t="s">
        <v>20</v>
      </c>
      <c r="B54" s="2">
        <v>6679.6</v>
      </c>
      <c r="C54" s="2"/>
      <c r="D54" s="2">
        <v>2716</v>
      </c>
      <c r="E54" s="2">
        <v>2716</v>
      </c>
      <c r="F54" s="5"/>
      <c r="G54" s="4"/>
      <c r="H54" s="11">
        <f t="shared" si="0"/>
        <v>40.661117432181562</v>
      </c>
      <c r="I54" s="11">
        <f t="shared" si="2"/>
        <v>100</v>
      </c>
    </row>
    <row r="55" spans="1:9" ht="66" customHeight="1">
      <c r="A55" s="1" t="s">
        <v>12</v>
      </c>
      <c r="B55" s="2">
        <v>3339.8</v>
      </c>
      <c r="C55" s="2"/>
      <c r="D55" s="2">
        <v>1355.4</v>
      </c>
      <c r="E55" s="2">
        <v>1355.4</v>
      </c>
      <c r="F55" s="5"/>
      <c r="G55" s="4"/>
      <c r="H55" s="11">
        <f t="shared" si="0"/>
        <v>40.583268459189178</v>
      </c>
      <c r="I55" s="11">
        <f t="shared" si="2"/>
        <v>100</v>
      </c>
    </row>
    <row r="56" spans="1:9" ht="108" customHeight="1">
      <c r="A56" s="8" t="s">
        <v>13</v>
      </c>
      <c r="B56" s="2">
        <v>43973.7</v>
      </c>
      <c r="C56" s="2"/>
      <c r="D56" s="12">
        <v>17686.900000000001</v>
      </c>
      <c r="E56" s="12">
        <v>17686.900000000001</v>
      </c>
      <c r="F56" s="12"/>
      <c r="G56" s="47"/>
      <c r="H56" s="11">
        <f t="shared" si="0"/>
        <v>40.221541512313046</v>
      </c>
      <c r="I56" s="11">
        <f t="shared" si="2"/>
        <v>100</v>
      </c>
    </row>
    <row r="57" spans="1:9" ht="57" customHeight="1">
      <c r="A57" s="8" t="s">
        <v>117</v>
      </c>
      <c r="B57" s="2"/>
      <c r="C57" s="2"/>
      <c r="D57" s="12"/>
      <c r="E57" s="12"/>
      <c r="F57" s="12">
        <v>-5.6</v>
      </c>
      <c r="G57" s="47">
        <v>5.6</v>
      </c>
      <c r="H57" s="11"/>
      <c r="I57" s="11"/>
    </row>
    <row r="58" spans="1:9" ht="57" customHeight="1">
      <c r="A58" s="8" t="s">
        <v>14</v>
      </c>
      <c r="B58" s="2"/>
      <c r="C58" s="2"/>
      <c r="D58" s="42"/>
      <c r="E58" s="2"/>
      <c r="F58" s="46">
        <v>-20.5</v>
      </c>
      <c r="G58" s="46">
        <v>20.5</v>
      </c>
      <c r="H58" s="11"/>
      <c r="I58" s="11"/>
    </row>
    <row r="59" spans="1:9" ht="78.75" customHeight="1">
      <c r="A59" s="8" t="s">
        <v>21</v>
      </c>
      <c r="B59" s="2">
        <v>10104.700000000001</v>
      </c>
      <c r="C59" s="2"/>
      <c r="D59" s="12">
        <v>5313.6</v>
      </c>
      <c r="E59" s="12">
        <v>5313.6</v>
      </c>
      <c r="F59" s="5"/>
      <c r="G59" s="5"/>
      <c r="H59" s="11">
        <f t="shared" si="0"/>
        <v>52.585430542222923</v>
      </c>
      <c r="I59" s="11">
        <f t="shared" si="2"/>
        <v>100</v>
      </c>
    </row>
    <row r="60" spans="1:9" ht="54.75" customHeight="1">
      <c r="A60" s="8" t="s">
        <v>15</v>
      </c>
      <c r="B60" s="2">
        <v>243529</v>
      </c>
      <c r="C60" s="5"/>
      <c r="D60" s="12">
        <v>137422.20000000001</v>
      </c>
      <c r="E60" s="2">
        <v>137415.70000000001</v>
      </c>
      <c r="F60" s="5"/>
      <c r="G60" s="5"/>
      <c r="H60" s="11">
        <f t="shared" si="0"/>
        <v>56.42950120930157</v>
      </c>
      <c r="I60" s="11">
        <f t="shared" si="2"/>
        <v>99.995270050981574</v>
      </c>
    </row>
    <row r="61" spans="1:9" ht="67.5" customHeight="1">
      <c r="A61" s="35" t="s">
        <v>16</v>
      </c>
      <c r="B61" s="2">
        <v>125639.5</v>
      </c>
      <c r="C61" s="5">
        <v>103.2</v>
      </c>
      <c r="D61" s="9">
        <v>54313.4</v>
      </c>
      <c r="E61" s="2">
        <v>54313.4</v>
      </c>
      <c r="F61" s="46">
        <v>-727.5</v>
      </c>
      <c r="G61" s="46">
        <v>624.29999999999995</v>
      </c>
      <c r="H61" s="11">
        <f t="shared" si="0"/>
        <v>43.229557583403313</v>
      </c>
      <c r="I61" s="11">
        <f t="shared" si="2"/>
        <v>100</v>
      </c>
    </row>
    <row r="62" spans="1:9" ht="65.25" customHeight="1">
      <c r="A62" s="8" t="s">
        <v>17</v>
      </c>
      <c r="B62" s="2">
        <v>13106.3</v>
      </c>
      <c r="C62" s="9"/>
      <c r="D62" s="9">
        <v>9244.2000000000007</v>
      </c>
      <c r="E62" s="2">
        <v>9244.2000000000007</v>
      </c>
      <c r="F62" s="5"/>
      <c r="G62" s="5"/>
      <c r="H62" s="11">
        <f t="shared" si="0"/>
        <v>70.532492007660451</v>
      </c>
      <c r="I62" s="11">
        <f t="shared" si="2"/>
        <v>100</v>
      </c>
    </row>
    <row r="63" spans="1:9" ht="195.75" customHeight="1">
      <c r="A63" s="8" t="s">
        <v>89</v>
      </c>
      <c r="B63" s="2">
        <v>10243.799999999999</v>
      </c>
      <c r="C63" s="9"/>
      <c r="D63" s="9">
        <v>4702.3999999999996</v>
      </c>
      <c r="E63" s="2">
        <v>4702.3999999999996</v>
      </c>
      <c r="F63" s="5"/>
      <c r="G63" s="6"/>
      <c r="H63" s="11">
        <f t="shared" si="0"/>
        <v>45.904840000780958</v>
      </c>
      <c r="I63" s="11">
        <f t="shared" si="2"/>
        <v>100</v>
      </c>
    </row>
    <row r="64" spans="1:9" ht="41.25" customHeight="1">
      <c r="A64" s="8" t="s">
        <v>18</v>
      </c>
      <c r="B64" s="2">
        <v>2653089.7999999998</v>
      </c>
      <c r="C64" s="9"/>
      <c r="D64" s="9">
        <v>1682343.1</v>
      </c>
      <c r="E64" s="2">
        <v>1682343.1</v>
      </c>
      <c r="F64" s="5"/>
      <c r="G64" s="6"/>
      <c r="H64" s="11">
        <f t="shared" si="0"/>
        <v>63.410710787098132</v>
      </c>
      <c r="I64" s="11">
        <f t="shared" si="2"/>
        <v>100</v>
      </c>
    </row>
    <row r="65" spans="1:9" ht="94.5" customHeight="1">
      <c r="A65" s="1" t="s">
        <v>19</v>
      </c>
      <c r="B65" s="2">
        <v>850</v>
      </c>
      <c r="C65" s="9"/>
      <c r="D65" s="9">
        <v>45.3</v>
      </c>
      <c r="E65" s="9">
        <v>45.3</v>
      </c>
      <c r="F65" s="5"/>
      <c r="G65" s="6"/>
      <c r="H65" s="11">
        <f t="shared" si="0"/>
        <v>5.3294117647058821</v>
      </c>
      <c r="I65" s="11">
        <f t="shared" si="2"/>
        <v>100</v>
      </c>
    </row>
    <row r="66" spans="1:9" s="28" customFormat="1" ht="54" customHeight="1">
      <c r="A66" s="1" t="s">
        <v>34</v>
      </c>
      <c r="B66" s="2">
        <v>41366.6</v>
      </c>
      <c r="C66" s="2"/>
      <c r="D66" s="12">
        <v>2634.5</v>
      </c>
      <c r="E66" s="2">
        <v>2634.5</v>
      </c>
      <c r="F66" s="5"/>
      <c r="G66" s="4"/>
      <c r="H66" s="11">
        <f t="shared" si="0"/>
        <v>6.368664574801894</v>
      </c>
      <c r="I66" s="11">
        <f t="shared" si="2"/>
        <v>100</v>
      </c>
    </row>
    <row r="67" spans="1:9" s="28" customFormat="1" ht="78.75" customHeight="1">
      <c r="A67" s="1" t="s">
        <v>58</v>
      </c>
      <c r="B67" s="2">
        <v>711</v>
      </c>
      <c r="C67" s="2"/>
      <c r="D67" s="11">
        <v>285.2</v>
      </c>
      <c r="E67" s="11">
        <v>285.2</v>
      </c>
      <c r="F67" s="5"/>
      <c r="G67" s="2"/>
      <c r="H67" s="11">
        <f t="shared" si="0"/>
        <v>40.112517580872009</v>
      </c>
      <c r="I67" s="11">
        <f t="shared" si="2"/>
        <v>100</v>
      </c>
    </row>
    <row r="68" spans="1:9" s="28" customFormat="1" ht="54" customHeight="1">
      <c r="A68" s="1" t="s">
        <v>54</v>
      </c>
      <c r="B68" s="2">
        <v>72.5</v>
      </c>
      <c r="C68" s="2"/>
      <c r="D68" s="12"/>
      <c r="E68" s="2"/>
      <c r="F68" s="5"/>
      <c r="G68" s="4"/>
      <c r="H68" s="11"/>
      <c r="I68" s="11"/>
    </row>
    <row r="69" spans="1:9" s="28" customFormat="1" ht="69" customHeight="1">
      <c r="A69" s="31" t="s">
        <v>59</v>
      </c>
      <c r="B69" s="2">
        <v>50807.3</v>
      </c>
      <c r="C69" s="11">
        <v>2.1</v>
      </c>
      <c r="D69" s="2">
        <v>35172.300000000003</v>
      </c>
      <c r="E69" s="2">
        <v>35172.300000000003</v>
      </c>
      <c r="F69" s="5">
        <v>-2.1</v>
      </c>
      <c r="G69" s="5"/>
      <c r="H69" s="11">
        <f t="shared" si="0"/>
        <v>69.226863068889713</v>
      </c>
      <c r="I69" s="11">
        <f t="shared" si="2"/>
        <v>100</v>
      </c>
    </row>
    <row r="70" spans="1:9" s="28" customFormat="1" ht="69" customHeight="1">
      <c r="A70" s="31" t="s">
        <v>68</v>
      </c>
      <c r="B70" s="2">
        <v>12665.4</v>
      </c>
      <c r="C70" s="11"/>
      <c r="D70" s="11">
        <v>11183</v>
      </c>
      <c r="E70" s="2">
        <v>11183</v>
      </c>
      <c r="F70" s="5"/>
      <c r="G70" s="5"/>
      <c r="H70" s="11">
        <f t="shared" si="0"/>
        <v>88.295671672430402</v>
      </c>
      <c r="I70" s="11">
        <f t="shared" si="2"/>
        <v>100</v>
      </c>
    </row>
    <row r="71" spans="1:9" s="28" customFormat="1" ht="57" customHeight="1">
      <c r="A71" s="31" t="s">
        <v>90</v>
      </c>
      <c r="B71" s="2">
        <v>3134853.4</v>
      </c>
      <c r="C71" s="11"/>
      <c r="D71" s="11">
        <v>2046774.5</v>
      </c>
      <c r="E71" s="2">
        <v>2046774.5</v>
      </c>
      <c r="F71" s="5"/>
      <c r="G71" s="5"/>
      <c r="H71" s="11">
        <f t="shared" si="0"/>
        <v>65.29091599626318</v>
      </c>
      <c r="I71" s="11">
        <f t="shared" si="2"/>
        <v>100</v>
      </c>
    </row>
    <row r="72" spans="1:9" s="28" customFormat="1" ht="105" customHeight="1">
      <c r="A72" s="31" t="s">
        <v>75</v>
      </c>
      <c r="B72" s="2">
        <v>24863.8</v>
      </c>
      <c r="C72" s="11"/>
      <c r="D72" s="11">
        <v>24598</v>
      </c>
      <c r="E72" s="2">
        <v>24598</v>
      </c>
      <c r="F72" s="5"/>
      <c r="G72" s="5"/>
      <c r="H72" s="11">
        <f t="shared" ref="H72:H101" si="3">D72/B72*100</f>
        <v>98.930975957013814</v>
      </c>
      <c r="I72" s="11">
        <f t="shared" ref="I72:I101" si="4">E72/(C72+D72+F72+G72)*100</f>
        <v>100</v>
      </c>
    </row>
    <row r="73" spans="1:9" s="28" customFormat="1" ht="68.25" customHeight="1">
      <c r="A73" s="31" t="s">
        <v>74</v>
      </c>
      <c r="B73" s="51">
        <v>10799.2</v>
      </c>
      <c r="C73" s="11">
        <v>4587.6000000000004</v>
      </c>
      <c r="D73" s="11">
        <v>10799.2</v>
      </c>
      <c r="E73" s="2">
        <v>10799.2</v>
      </c>
      <c r="F73" s="5">
        <v>-4587.6000000000004</v>
      </c>
      <c r="G73" s="5"/>
      <c r="H73" s="11">
        <f t="shared" si="3"/>
        <v>100</v>
      </c>
      <c r="I73" s="11">
        <f t="shared" si="4"/>
        <v>100</v>
      </c>
    </row>
    <row r="74" spans="1:9" s="28" customFormat="1" ht="43.5" customHeight="1">
      <c r="A74" s="31" t="s">
        <v>57</v>
      </c>
      <c r="B74" s="2">
        <v>28053.599999999999</v>
      </c>
      <c r="C74" s="11"/>
      <c r="D74" s="11">
        <v>13308.1</v>
      </c>
      <c r="E74" s="2">
        <v>13308.1</v>
      </c>
      <c r="F74" s="5"/>
      <c r="G74" s="5"/>
      <c r="H74" s="11">
        <f t="shared" si="3"/>
        <v>47.438118458950015</v>
      </c>
      <c r="I74" s="11">
        <f t="shared" si="4"/>
        <v>100</v>
      </c>
    </row>
    <row r="75" spans="1:9" s="28" customFormat="1" ht="67.5" customHeight="1">
      <c r="A75" s="31" t="s">
        <v>98</v>
      </c>
      <c r="B75" s="2">
        <v>897295.2</v>
      </c>
      <c r="C75" s="11"/>
      <c r="D75" s="11">
        <v>417931.7</v>
      </c>
      <c r="E75" s="2">
        <v>417931.7</v>
      </c>
      <c r="F75" s="5"/>
      <c r="G75" s="5"/>
      <c r="H75" s="11">
        <f t="shared" si="3"/>
        <v>46.576834468745631</v>
      </c>
      <c r="I75" s="11">
        <f t="shared" si="4"/>
        <v>100</v>
      </c>
    </row>
    <row r="76" spans="1:9" s="28" customFormat="1" ht="56.25" customHeight="1">
      <c r="A76" s="31" t="s">
        <v>99</v>
      </c>
      <c r="B76" s="2">
        <v>72157.600000000006</v>
      </c>
      <c r="C76" s="11"/>
      <c r="D76" s="11">
        <v>72157.5</v>
      </c>
      <c r="E76" s="2">
        <v>72157.5</v>
      </c>
      <c r="F76" s="5"/>
      <c r="G76" s="5"/>
      <c r="H76" s="11">
        <f t="shared" si="3"/>
        <v>99.99986141445946</v>
      </c>
      <c r="I76" s="11">
        <f t="shared" si="4"/>
        <v>100</v>
      </c>
    </row>
    <row r="77" spans="1:9" s="28" customFormat="1" ht="39.75" customHeight="1">
      <c r="A77" s="31" t="s">
        <v>53</v>
      </c>
      <c r="B77" s="2">
        <v>7000</v>
      </c>
      <c r="C77" s="11"/>
      <c r="D77" s="11">
        <v>5000</v>
      </c>
      <c r="E77" s="11">
        <v>5000</v>
      </c>
      <c r="F77" s="5"/>
      <c r="G77" s="5"/>
      <c r="H77" s="11">
        <f t="shared" si="3"/>
        <v>71.428571428571431</v>
      </c>
      <c r="I77" s="11">
        <f t="shared" si="4"/>
        <v>100</v>
      </c>
    </row>
    <row r="78" spans="1:9" s="28" customFormat="1" ht="42.75" customHeight="1">
      <c r="A78" s="31" t="s">
        <v>76</v>
      </c>
      <c r="B78" s="2">
        <v>60000</v>
      </c>
      <c r="C78" s="11"/>
      <c r="D78" s="2">
        <v>53184.1</v>
      </c>
      <c r="E78" s="2">
        <v>53184.1</v>
      </c>
      <c r="F78" s="5"/>
      <c r="G78" s="5"/>
      <c r="H78" s="11">
        <f t="shared" si="3"/>
        <v>88.640166666666659</v>
      </c>
      <c r="I78" s="11">
        <f t="shared" si="4"/>
        <v>100</v>
      </c>
    </row>
    <row r="79" spans="1:9" s="28" customFormat="1" ht="39" customHeight="1">
      <c r="A79" s="31" t="s">
        <v>56</v>
      </c>
      <c r="B79" s="51">
        <v>7660</v>
      </c>
      <c r="C79" s="11">
        <v>0.3</v>
      </c>
      <c r="D79" s="11">
        <v>7660</v>
      </c>
      <c r="E79" s="2">
        <v>7260</v>
      </c>
      <c r="F79" s="5">
        <v>-0.3</v>
      </c>
      <c r="G79" s="5"/>
      <c r="H79" s="11">
        <f t="shared" si="3"/>
        <v>100</v>
      </c>
      <c r="I79" s="11">
        <f t="shared" si="4"/>
        <v>94.778067885117494</v>
      </c>
    </row>
    <row r="80" spans="1:9" s="28" customFormat="1" ht="41.25" customHeight="1">
      <c r="A80" s="31" t="s">
        <v>104</v>
      </c>
      <c r="B80" s="51">
        <v>15214.9</v>
      </c>
      <c r="C80" s="11"/>
      <c r="D80" s="11">
        <v>15214.9</v>
      </c>
      <c r="E80" s="2">
        <v>12932.7</v>
      </c>
      <c r="F80" s="5"/>
      <c r="G80" s="5"/>
      <c r="H80" s="11">
        <f t="shared" si="3"/>
        <v>100</v>
      </c>
      <c r="I80" s="11">
        <f t="shared" si="4"/>
        <v>85.000230037660458</v>
      </c>
    </row>
    <row r="81" spans="1:9" s="28" customFormat="1" ht="65.25" customHeight="1">
      <c r="A81" s="31" t="s">
        <v>60</v>
      </c>
      <c r="B81" s="2">
        <v>1120433</v>
      </c>
      <c r="C81" s="11"/>
      <c r="D81" s="52">
        <v>291746.2</v>
      </c>
      <c r="E81" s="2">
        <v>291746.2</v>
      </c>
      <c r="F81" s="5"/>
      <c r="G81" s="5"/>
      <c r="H81" s="11">
        <f t="shared" si="3"/>
        <v>26.038701109303279</v>
      </c>
      <c r="I81" s="11">
        <f t="shared" si="4"/>
        <v>100</v>
      </c>
    </row>
    <row r="82" spans="1:9" s="28" customFormat="1" ht="54.75" customHeight="1">
      <c r="A82" s="31" t="s">
        <v>42</v>
      </c>
      <c r="B82" s="2"/>
      <c r="C82" s="11">
        <v>4380.1000000000004</v>
      </c>
      <c r="D82" s="11"/>
      <c r="E82" s="2"/>
      <c r="F82" s="5">
        <v>-4380.1000000000004</v>
      </c>
      <c r="G82" s="5"/>
      <c r="H82" s="11"/>
      <c r="I82" s="11"/>
    </row>
    <row r="83" spans="1:9" s="28" customFormat="1" ht="39" customHeight="1">
      <c r="A83" s="31" t="s">
        <v>55</v>
      </c>
      <c r="B83" s="34">
        <v>171092</v>
      </c>
      <c r="C83" s="11"/>
      <c r="D83" s="52">
        <v>106483.2</v>
      </c>
      <c r="E83" s="52">
        <v>106483.2</v>
      </c>
      <c r="F83" s="5"/>
      <c r="G83" s="5"/>
      <c r="H83" s="11">
        <f t="shared" si="3"/>
        <v>62.237392747761433</v>
      </c>
      <c r="I83" s="11">
        <f t="shared" si="4"/>
        <v>100</v>
      </c>
    </row>
    <row r="84" spans="1:9" s="28" customFormat="1" ht="39" customHeight="1">
      <c r="A84" s="31" t="s">
        <v>70</v>
      </c>
      <c r="B84" s="2">
        <v>178972.3</v>
      </c>
      <c r="C84" s="11"/>
      <c r="D84" s="2"/>
      <c r="E84" s="2"/>
      <c r="F84" s="5"/>
      <c r="G84" s="5"/>
      <c r="H84" s="11"/>
      <c r="I84" s="11"/>
    </row>
    <row r="85" spans="1:9" s="28" customFormat="1" ht="53.25" customHeight="1">
      <c r="A85" s="31" t="s">
        <v>71</v>
      </c>
      <c r="B85" s="2">
        <v>16000</v>
      </c>
      <c r="C85" s="11"/>
      <c r="D85" s="2">
        <v>16000</v>
      </c>
      <c r="E85" s="2">
        <v>16000</v>
      </c>
      <c r="F85" s="5"/>
      <c r="G85" s="5"/>
      <c r="H85" s="11">
        <f t="shared" si="3"/>
        <v>100</v>
      </c>
      <c r="I85" s="11">
        <f t="shared" si="4"/>
        <v>100</v>
      </c>
    </row>
    <row r="86" spans="1:9" s="28" customFormat="1" ht="53.25" customHeight="1">
      <c r="A86" s="31" t="s">
        <v>115</v>
      </c>
      <c r="B86" s="2">
        <v>850</v>
      </c>
      <c r="C86" s="11"/>
      <c r="D86" s="2"/>
      <c r="E86" s="2"/>
      <c r="F86" s="5"/>
      <c r="G86" s="5"/>
      <c r="H86" s="11"/>
      <c r="I86" s="11"/>
    </row>
    <row r="87" spans="1:9" s="28" customFormat="1" ht="42" customHeight="1">
      <c r="A87" s="31" t="s">
        <v>92</v>
      </c>
      <c r="B87" s="2">
        <v>16740</v>
      </c>
      <c r="C87" s="11"/>
      <c r="D87" s="2">
        <v>15533.8</v>
      </c>
      <c r="E87" s="2">
        <v>15533.8</v>
      </c>
      <c r="F87" s="5"/>
      <c r="G87" s="5"/>
      <c r="H87" s="11">
        <f t="shared" si="3"/>
        <v>92.794504181600956</v>
      </c>
      <c r="I87" s="11">
        <f t="shared" si="4"/>
        <v>100</v>
      </c>
    </row>
    <row r="88" spans="1:9" s="28" customFormat="1" ht="31.5" customHeight="1">
      <c r="A88" s="31" t="s">
        <v>91</v>
      </c>
      <c r="B88" s="2">
        <v>100000</v>
      </c>
      <c r="C88" s="11"/>
      <c r="D88" s="2"/>
      <c r="E88" s="2"/>
      <c r="F88" s="5"/>
      <c r="G88" s="5"/>
      <c r="H88" s="11"/>
      <c r="I88" s="11"/>
    </row>
    <row r="89" spans="1:9" s="28" customFormat="1" ht="39" customHeight="1">
      <c r="A89" s="31" t="s">
        <v>93</v>
      </c>
      <c r="B89" s="2">
        <v>100000</v>
      </c>
      <c r="C89" s="11"/>
      <c r="D89" s="2"/>
      <c r="E89" s="2"/>
      <c r="F89" s="5"/>
      <c r="G89" s="5"/>
      <c r="H89" s="11"/>
      <c r="I89" s="11"/>
    </row>
    <row r="90" spans="1:9" s="28" customFormat="1" ht="27" customHeight="1">
      <c r="A90" s="31" t="s">
        <v>105</v>
      </c>
      <c r="B90" s="2">
        <v>1162460</v>
      </c>
      <c r="C90" s="11"/>
      <c r="D90" s="2">
        <v>74181.600000000006</v>
      </c>
      <c r="E90" s="2">
        <v>74181.600000000006</v>
      </c>
      <c r="F90" s="5"/>
      <c r="G90" s="5"/>
      <c r="H90" s="11">
        <f t="shared" si="3"/>
        <v>6.3814324793971409</v>
      </c>
      <c r="I90" s="11">
        <f t="shared" si="4"/>
        <v>100</v>
      </c>
    </row>
    <row r="91" spans="1:9" s="28" customFormat="1" ht="28.5" customHeight="1">
      <c r="A91" s="31" t="s">
        <v>107</v>
      </c>
      <c r="B91" s="2">
        <v>50000</v>
      </c>
      <c r="C91" s="11"/>
      <c r="D91" s="2">
        <v>14000</v>
      </c>
      <c r="E91" s="2">
        <v>14000</v>
      </c>
      <c r="F91" s="5"/>
      <c r="G91" s="5"/>
      <c r="H91" s="11">
        <f t="shared" si="3"/>
        <v>28.000000000000004</v>
      </c>
      <c r="I91" s="11">
        <f t="shared" si="4"/>
        <v>100</v>
      </c>
    </row>
    <row r="92" spans="1:9" s="28" customFormat="1" ht="54.75" customHeight="1">
      <c r="A92" s="31" t="s">
        <v>106</v>
      </c>
      <c r="B92" s="2">
        <v>200000</v>
      </c>
      <c r="C92" s="11"/>
      <c r="D92" s="2">
        <v>177037.5</v>
      </c>
      <c r="E92" s="2">
        <v>177037.5</v>
      </c>
      <c r="F92" s="5"/>
      <c r="G92" s="5"/>
      <c r="H92" s="11">
        <f t="shared" si="3"/>
        <v>88.518749999999997</v>
      </c>
      <c r="I92" s="11">
        <f t="shared" si="4"/>
        <v>100</v>
      </c>
    </row>
    <row r="93" spans="1:9" s="28" customFormat="1" ht="71.25" customHeight="1">
      <c r="A93" s="31" t="s">
        <v>108</v>
      </c>
      <c r="B93" s="2">
        <v>13112.7</v>
      </c>
      <c r="C93" s="11"/>
      <c r="D93" s="2"/>
      <c r="E93" s="2"/>
      <c r="F93" s="5"/>
      <c r="G93" s="5"/>
      <c r="H93" s="11"/>
      <c r="I93" s="11"/>
    </row>
    <row r="94" spans="1:9" s="28" customFormat="1" ht="78.75" customHeight="1">
      <c r="A94" s="31" t="s">
        <v>114</v>
      </c>
      <c r="B94" s="2">
        <v>20748.2</v>
      </c>
      <c r="C94" s="11"/>
      <c r="D94" s="2"/>
      <c r="E94" s="2"/>
      <c r="F94" s="5"/>
      <c r="G94" s="5"/>
      <c r="H94" s="11"/>
      <c r="I94" s="11"/>
    </row>
    <row r="95" spans="1:9" s="28" customFormat="1" ht="71.25" customHeight="1">
      <c r="A95" s="31" t="s">
        <v>94</v>
      </c>
      <c r="B95" s="2">
        <v>113840.1</v>
      </c>
      <c r="C95" s="11"/>
      <c r="D95" s="2">
        <v>43664.3</v>
      </c>
      <c r="E95" s="2">
        <v>43664.3</v>
      </c>
      <c r="F95" s="5"/>
      <c r="G95" s="5"/>
      <c r="H95" s="11">
        <f t="shared" si="3"/>
        <v>38.355816623492075</v>
      </c>
      <c r="I95" s="11">
        <f t="shared" si="4"/>
        <v>100</v>
      </c>
    </row>
    <row r="96" spans="1:9" s="28" customFormat="1" ht="54" customHeight="1">
      <c r="A96" s="31" t="s">
        <v>95</v>
      </c>
      <c r="B96" s="2">
        <v>86000</v>
      </c>
      <c r="C96" s="11"/>
      <c r="D96" s="2"/>
      <c r="E96" s="2"/>
      <c r="F96" s="5"/>
      <c r="G96" s="5"/>
      <c r="H96" s="11"/>
      <c r="I96" s="11"/>
    </row>
    <row r="97" spans="1:9" s="28" customFormat="1" ht="41.25" customHeight="1">
      <c r="A97" s="31" t="s">
        <v>72</v>
      </c>
      <c r="B97" s="2">
        <v>12206.3</v>
      </c>
      <c r="C97" s="11"/>
      <c r="D97" s="2">
        <v>3661.9</v>
      </c>
      <c r="E97" s="2">
        <v>3661.9</v>
      </c>
      <c r="F97" s="5"/>
      <c r="G97" s="5"/>
      <c r="H97" s="11">
        <f t="shared" si="3"/>
        <v>30.000081924907633</v>
      </c>
      <c r="I97" s="11">
        <f t="shared" si="4"/>
        <v>100</v>
      </c>
    </row>
    <row r="98" spans="1:9" s="28" customFormat="1" ht="41.25" customHeight="1">
      <c r="A98" s="31" t="s">
        <v>96</v>
      </c>
      <c r="B98" s="2">
        <v>3000</v>
      </c>
      <c r="C98" s="11"/>
      <c r="D98" s="2">
        <v>3000</v>
      </c>
      <c r="E98" s="2">
        <v>3000</v>
      </c>
      <c r="F98" s="5"/>
      <c r="G98" s="5"/>
      <c r="H98" s="11">
        <f t="shared" si="3"/>
        <v>100</v>
      </c>
      <c r="I98" s="11">
        <f t="shared" si="4"/>
        <v>100</v>
      </c>
    </row>
    <row r="99" spans="1:9" s="28" customFormat="1" ht="77.25" customHeight="1">
      <c r="A99" s="31" t="s">
        <v>97</v>
      </c>
      <c r="B99" s="2">
        <v>6000</v>
      </c>
      <c r="C99" s="11"/>
      <c r="D99" s="2">
        <v>6000</v>
      </c>
      <c r="E99" s="2">
        <v>6000</v>
      </c>
      <c r="F99" s="5"/>
      <c r="G99" s="5"/>
      <c r="H99" s="11">
        <f t="shared" si="3"/>
        <v>100</v>
      </c>
      <c r="I99" s="11">
        <f t="shared" si="4"/>
        <v>100</v>
      </c>
    </row>
    <row r="100" spans="1:9" s="28" customFormat="1" ht="30" customHeight="1">
      <c r="A100" s="31" t="s">
        <v>101</v>
      </c>
      <c r="B100" s="2">
        <v>2000</v>
      </c>
      <c r="C100" s="11"/>
      <c r="D100" s="2">
        <v>2000</v>
      </c>
      <c r="E100" s="2">
        <v>2000</v>
      </c>
      <c r="F100" s="5"/>
      <c r="G100" s="5"/>
      <c r="H100" s="11">
        <f t="shared" si="3"/>
        <v>100</v>
      </c>
      <c r="I100" s="11">
        <f t="shared" si="4"/>
        <v>100</v>
      </c>
    </row>
    <row r="101" spans="1:9" s="28" customFormat="1" ht="55.5" customHeight="1">
      <c r="A101" s="31" t="s">
        <v>111</v>
      </c>
      <c r="B101" s="2">
        <v>5500</v>
      </c>
      <c r="C101" s="11"/>
      <c r="D101" s="2">
        <v>538.20000000000005</v>
      </c>
      <c r="E101" s="2">
        <v>538.20000000000005</v>
      </c>
      <c r="F101" s="5"/>
      <c r="G101" s="5"/>
      <c r="H101" s="11">
        <f t="shared" si="3"/>
        <v>9.7854545454545452</v>
      </c>
      <c r="I101" s="11">
        <f t="shared" si="4"/>
        <v>100</v>
      </c>
    </row>
    <row r="102" spans="1:9" s="28" customFormat="1" ht="46.5" customHeight="1">
      <c r="A102" s="31" t="s">
        <v>110</v>
      </c>
      <c r="B102" s="2">
        <v>50000</v>
      </c>
      <c r="C102" s="11"/>
      <c r="D102" s="2"/>
      <c r="E102" s="2"/>
      <c r="F102" s="5"/>
      <c r="G102" s="5"/>
      <c r="H102" s="11"/>
      <c r="I102" s="11"/>
    </row>
    <row r="103" spans="1:9" s="28" customFormat="1" ht="43.5" customHeight="1">
      <c r="A103" s="31" t="s">
        <v>109</v>
      </c>
      <c r="B103" s="2">
        <v>2005.1</v>
      </c>
      <c r="C103" s="11"/>
      <c r="D103" s="2"/>
      <c r="E103" s="2"/>
      <c r="F103" s="5"/>
      <c r="G103" s="5"/>
      <c r="H103" s="11"/>
      <c r="I103" s="11"/>
    </row>
    <row r="104" spans="1:9" ht="16.5" customHeight="1">
      <c r="A104" s="10" t="s">
        <v>8</v>
      </c>
      <c r="B104" s="5">
        <f>SUM(B7:B103)</f>
        <v>27635801.300000008</v>
      </c>
      <c r="C104" s="5">
        <f t="shared" ref="C104:F104" si="5">SUM(C7:C100)</f>
        <v>13614.6</v>
      </c>
      <c r="D104" s="5">
        <f>SUM(D7:D103)</f>
        <v>12641518.5</v>
      </c>
      <c r="E104" s="5">
        <f>SUM(E7:E103)</f>
        <v>12638829.799999999</v>
      </c>
      <c r="F104" s="5">
        <f t="shared" si="5"/>
        <v>-86283.600000000035</v>
      </c>
      <c r="G104" s="5">
        <f>SUM(G7:G100)</f>
        <v>72669.000000000029</v>
      </c>
      <c r="H104" s="11">
        <f>D104/B104*100</f>
        <v>45.743267447794231</v>
      </c>
      <c r="I104" s="11">
        <f>E104/(C104+D104+F104+G104)*100</f>
        <v>99.978731194357692</v>
      </c>
    </row>
    <row r="105" spans="1:9" s="15" customFormat="1" ht="8.25" customHeight="1">
      <c r="A105" s="38"/>
      <c r="B105" s="39"/>
      <c r="C105" s="40"/>
      <c r="D105" s="40"/>
      <c r="E105" s="40"/>
      <c r="F105" s="40"/>
      <c r="G105" s="40"/>
      <c r="H105" s="41"/>
      <c r="I105" s="41"/>
    </row>
    <row r="106" spans="1:9" ht="45" customHeight="1">
      <c r="A106" s="57" t="s">
        <v>120</v>
      </c>
      <c r="B106" s="57"/>
      <c r="C106" s="57"/>
      <c r="D106" s="57"/>
      <c r="E106" s="57"/>
      <c r="F106" s="57"/>
      <c r="G106" s="57"/>
      <c r="H106" s="57"/>
      <c r="I106" s="57"/>
    </row>
    <row r="108" spans="1:9" ht="45" customHeight="1"/>
    <row r="109" spans="1:9" ht="45.75" customHeight="1">
      <c r="A109" s="58" t="s">
        <v>118</v>
      </c>
      <c r="B109" s="58"/>
      <c r="C109" s="53"/>
      <c r="D109" s="54"/>
      <c r="E109" s="55"/>
      <c r="F109" s="54"/>
      <c r="G109" s="59" t="s">
        <v>119</v>
      </c>
      <c r="H109" s="59"/>
      <c r="I109" s="59"/>
    </row>
    <row r="110" spans="1:9">
      <c r="A110" s="30"/>
      <c r="B110" s="32"/>
    </row>
  </sheetData>
  <mergeCells count="4">
    <mergeCell ref="A2:I2"/>
    <mergeCell ref="A106:I106"/>
    <mergeCell ref="A109:B109"/>
    <mergeCell ref="G109:I109"/>
  </mergeCells>
  <phoneticPr fontId="0" type="noConversion"/>
  <printOptions horizontalCentered="1"/>
  <pageMargins left="0.23622047244094491" right="0.15748031496062992" top="0.19685039370078741" bottom="0.27559055118110237" header="0.15748031496062992" footer="0.15748031496062992"/>
  <pageSetup paperSize="9" scale="77" fitToHeight="0" orientation="landscape" horizontalDpi="1200" verticalDpi="12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1:IV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Лист3</vt:lpstr>
      <vt:lpstr>Свод!Заголовки_для_печати</vt:lpstr>
      <vt:lpstr>Свод!Область_печати</vt:lpstr>
    </vt:vector>
  </TitlesOfParts>
  <Company>Financial Department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Miroshnikov_A</dc:creator>
  <cp:lastModifiedBy>UdalovaDA</cp:lastModifiedBy>
  <cp:lastPrinted>2024-07-11T06:45:04Z</cp:lastPrinted>
  <dcterms:created xsi:type="dcterms:W3CDTF">2005-01-11T15:00:30Z</dcterms:created>
  <dcterms:modified xsi:type="dcterms:W3CDTF">2024-07-11T06:45:06Z</dcterms:modified>
</cp:coreProperties>
</file>